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5" yWindow="-15" windowWidth="7380" windowHeight="9090"/>
  </bookViews>
  <sheets>
    <sheet name="FORMSRK" sheetId="1" r:id="rId1"/>
    <sheet name="Özsermaye Değişim Tablosu" sheetId="2" r:id="rId2"/>
    <sheet name="Nakit Akım Tablosu " sheetId="3" r:id="rId3"/>
  </sheets>
  <externalReferences>
    <externalReference r:id="rId4"/>
  </externalReferences>
  <definedNames>
    <definedName name="_xlnm.Recorder">[1]FORMSRK!$B$3:$B$17</definedName>
    <definedName name="_xlnm.Print_Area" localSheetId="0">FORMSRK!$A$1:$F$88</definedName>
  </definedNames>
  <calcPr calcId="125725"/>
</workbook>
</file>

<file path=xl/calcChain.xml><?xml version="1.0" encoding="utf-8"?>
<calcChain xmlns="http://schemas.openxmlformats.org/spreadsheetml/2006/main">
  <c r="F79" i="1"/>
  <c r="E79"/>
  <c r="D79"/>
  <c r="C79"/>
  <c r="F68"/>
  <c r="F74" s="1"/>
  <c r="F78" s="1"/>
  <c r="F82" s="1"/>
  <c r="E68"/>
  <c r="E74" s="1"/>
  <c r="E78" s="1"/>
  <c r="E82" s="1"/>
  <c r="D68"/>
  <c r="D74" s="1"/>
  <c r="D78" s="1"/>
  <c r="D82" s="1"/>
  <c r="C68"/>
  <c r="C74" s="1"/>
  <c r="C78" s="1"/>
  <c r="C82" s="1"/>
  <c r="D50"/>
  <c r="D49" s="1"/>
  <c r="C50"/>
  <c r="C49" s="1"/>
  <c r="D43"/>
  <c r="C43"/>
  <c r="D31"/>
  <c r="D58" s="1"/>
  <c r="C31"/>
  <c r="C58" s="1"/>
  <c r="D18"/>
  <c r="C18"/>
  <c r="D7"/>
  <c r="D28" s="1"/>
  <c r="C7"/>
  <c r="C28" s="1"/>
  <c r="A1"/>
  <c r="B1" i="3"/>
  <c r="A1" i="2"/>
  <c r="F60" i="1"/>
  <c r="A60"/>
</calcChain>
</file>

<file path=xl/sharedStrings.xml><?xml version="1.0" encoding="utf-8"?>
<sst xmlns="http://schemas.openxmlformats.org/spreadsheetml/2006/main" count="939" uniqueCount="844">
  <si>
    <t>HİSSE KODU</t>
  </si>
  <si>
    <t>ADANA</t>
  </si>
  <si>
    <t>ADANA ÇİMENTO SANAYİİ T.A.Ş.</t>
  </si>
  <si>
    <t>ADEL</t>
  </si>
  <si>
    <t>ADEL KALEMCİLİK TİCARET VE SANAYİ A.Ş.</t>
  </si>
  <si>
    <t>AFYON</t>
  </si>
  <si>
    <t>AFYON ÇİMENTO SANAYİ T.A.Ş.</t>
  </si>
  <si>
    <t>AKYO</t>
  </si>
  <si>
    <t>AK YATIRIM ORTAKLIĞI A.Ş.</t>
  </si>
  <si>
    <t>AKALT</t>
  </si>
  <si>
    <t>AK-AL TEKSTİL SANAYİİ A.Ş.</t>
  </si>
  <si>
    <t>AKBNK</t>
  </si>
  <si>
    <t>AKBANK T.A.Ş.</t>
  </si>
  <si>
    <t>AKCNS</t>
  </si>
  <si>
    <t>AKÇANSA ÇİMENTO SANAYİ VE TİCARET A.Ş.</t>
  </si>
  <si>
    <t>ATEKS</t>
  </si>
  <si>
    <t>AKIN TEKSTİL A.Ş.</t>
  </si>
  <si>
    <t>AKSA</t>
  </si>
  <si>
    <t>AKGRT</t>
  </si>
  <si>
    <t>AKSİGORTA A.Ş.</t>
  </si>
  <si>
    <t>AKSUE</t>
  </si>
  <si>
    <t>AKIPD</t>
  </si>
  <si>
    <t>AKSU İPLİK DOKUMA VE BOYA APRE FABRİKALARI T.A.Ş.</t>
  </si>
  <si>
    <t>ALCAR</t>
  </si>
  <si>
    <t>ALARKO CARRIER SANAYİ VE TİCARET A.Ş.</t>
  </si>
  <si>
    <t>ALGYO</t>
  </si>
  <si>
    <t>ALARK</t>
  </si>
  <si>
    <t>ALARKO HOLDİNG A.Ş.</t>
  </si>
  <si>
    <t>ALCTL</t>
  </si>
  <si>
    <t>ALFA</t>
  </si>
  <si>
    <t>ALFA MENKUL DEĞERLER A.Ş.</t>
  </si>
  <si>
    <t>ALKIM</t>
  </si>
  <si>
    <t>ALKİM ALKALİ KİMYA A.Ş.</t>
  </si>
  <si>
    <t>ARFYO</t>
  </si>
  <si>
    <t>ALTERNATİF YATIRIM ORTAKLIĞI A.Ş.</t>
  </si>
  <si>
    <t>ALNTF</t>
  </si>
  <si>
    <t>ALTERNATİFBANK A.Ş.</t>
  </si>
  <si>
    <t>ALTIN</t>
  </si>
  <si>
    <t>AYCES</t>
  </si>
  <si>
    <t>ALTINYUNUS ÇEŞME TURİSTİK TESİSLER A.Ş.</t>
  </si>
  <si>
    <t>ANSGR</t>
  </si>
  <si>
    <t>ANADOLU ANONİM TÜRK SİGORTA ŞİRKETİ</t>
  </si>
  <si>
    <t>ANACM</t>
  </si>
  <si>
    <t>ANADOLU CAM SANAYİİ A.Ş.</t>
  </si>
  <si>
    <t>ANHYT</t>
  </si>
  <si>
    <t>ASUZU</t>
  </si>
  <si>
    <t>ANADOLU ISUZU OTOMOTİV SANAYİ VE TİCARET A.Ş.</t>
  </si>
  <si>
    <t>ARAT</t>
  </si>
  <si>
    <t>ARAT TEKSTİL SANAYİ VE TİCARET A.Ş.</t>
  </si>
  <si>
    <t>ARCLK</t>
  </si>
  <si>
    <t>ARÇELİK A.Ş.</t>
  </si>
  <si>
    <t>ARSAN</t>
  </si>
  <si>
    <t>ARSAN TEKSTİL TİCARET VE SANAYİ A.Ş.</t>
  </si>
  <si>
    <t>ASELS</t>
  </si>
  <si>
    <t>ASELSAN ELEKTRONİK SANAYİ VE TİCARET A.Ş.</t>
  </si>
  <si>
    <t>ATAYO</t>
  </si>
  <si>
    <t>ATA YATIRIM ORTAKLIĞI A.Ş.</t>
  </si>
  <si>
    <t>ATSYO</t>
  </si>
  <si>
    <t>ATLANTİS YATIRIM ORTAKLIĞI A.Ş.</t>
  </si>
  <si>
    <t>ATLAS</t>
  </si>
  <si>
    <t>ATLAS MENKUL KIYMETLER YATIRIM ORTAKLIĞI A.Ş.</t>
  </si>
  <si>
    <t>AVRSY</t>
  </si>
  <si>
    <t>AVRASYA MENKUL KIYMETLER YATIRIM ORTAKLIĞI A.Ş.</t>
  </si>
  <si>
    <t>AYGAZ</t>
  </si>
  <si>
    <t>AYGAZ A.Ş.</t>
  </si>
  <si>
    <t>BAGFS</t>
  </si>
  <si>
    <t>BAGFAŞ BANDIRMA GÜBRE FABRİKALARI A.Ş.</t>
  </si>
  <si>
    <t>BAKAB</t>
  </si>
  <si>
    <t>BAK AMBALAJ SANAYİ VE TİCARET A.Ş.</t>
  </si>
  <si>
    <t>BANVT</t>
  </si>
  <si>
    <t>BTCIM</t>
  </si>
  <si>
    <t>BATIÇİM BATI ANADOLU ÇİMENTO SANAYİİ A.Ş.</t>
  </si>
  <si>
    <t>BEKO</t>
  </si>
  <si>
    <t>BERDN</t>
  </si>
  <si>
    <t>BERDAN TEKSTİL SANAYİ VE TİCARET A.Ş.</t>
  </si>
  <si>
    <t>BRMEN</t>
  </si>
  <si>
    <t>BISAS</t>
  </si>
  <si>
    <t>BİSAŞ TEKSTİL SANAYİ VE TİCARET A.Ş.</t>
  </si>
  <si>
    <t>BOLUC</t>
  </si>
  <si>
    <t>BOLU ÇİMENTO SANAYİİ A.Ş.</t>
  </si>
  <si>
    <t>BROVA</t>
  </si>
  <si>
    <t>BOROVA YAPI ENDÜSTRİSİ A.Ş.</t>
  </si>
  <si>
    <t>BRSAN</t>
  </si>
  <si>
    <t>BRYAT</t>
  </si>
  <si>
    <t>BORUSAN YATIRIM VE PAZARLAMA A.Ş.</t>
  </si>
  <si>
    <t>BFREN</t>
  </si>
  <si>
    <t>BOSCH FREN SİSTEMLERİ SANAYİ VE TİCARET A.Ş.</t>
  </si>
  <si>
    <t>BOSSA</t>
  </si>
  <si>
    <t>BYSAN</t>
  </si>
  <si>
    <t>BOYASAN TEKSTİL SANAYİ VE TİCARET A.Ş.</t>
  </si>
  <si>
    <t>BRISA</t>
  </si>
  <si>
    <t>BUMYO</t>
  </si>
  <si>
    <t>BUMERANG YATIRIM ORTAKLIĞI A.Ş.</t>
  </si>
  <si>
    <t>BURCE</t>
  </si>
  <si>
    <t>BURÇELİK BURSA ÇELİK DÖKÜM SANAYİİ A.Ş.</t>
  </si>
  <si>
    <t>BUCIM</t>
  </si>
  <si>
    <t>BURSA ÇİMENTO FABRİKASI A.Ş.</t>
  </si>
  <si>
    <t>CEYLN</t>
  </si>
  <si>
    <t>CEYLAN GİYİM SANAYİ VE TİCARET A.Ş.</t>
  </si>
  <si>
    <t>CYTAS</t>
  </si>
  <si>
    <t>CBSBO</t>
  </si>
  <si>
    <t>ÇBS BOYA KİMYA SANAYİİ VE TİCARETİ A.Ş.</t>
  </si>
  <si>
    <t>PRTAS</t>
  </si>
  <si>
    <t>CLEBI</t>
  </si>
  <si>
    <t>ÇELEBİ HAVA SERVİSİ A.Ş.</t>
  </si>
  <si>
    <t>CELHA</t>
  </si>
  <si>
    <t>ÇELİK HALAT VE TEL SANAYİİ A.Ş.</t>
  </si>
  <si>
    <t>CEMTS</t>
  </si>
  <si>
    <t>ÇEMTAŞ ÇELİK MAKİNA SANAYİ VE TİCARET A.Ş.</t>
  </si>
  <si>
    <t>CMBTN</t>
  </si>
  <si>
    <t>CMENT</t>
  </si>
  <si>
    <t>ÇİMENTAŞ İZMİR ÇİMENTO FABRİKASI T.A.Ş.</t>
  </si>
  <si>
    <t>CIMSA</t>
  </si>
  <si>
    <t>ÇİMSA ÇİMENTO SANAYİ VE TİCARET A.Ş.</t>
  </si>
  <si>
    <t>DARDL</t>
  </si>
  <si>
    <t>DARDANEL ÖNENTAŞ GIDA SANAYİ A.Ş.</t>
  </si>
  <si>
    <t>DMSAS</t>
  </si>
  <si>
    <t>DEMİSAŞ DÖKÜM EMAYE MAMULLERİ SANAYİİ A.Ş.</t>
  </si>
  <si>
    <t>DENCM</t>
  </si>
  <si>
    <t>DENİZLİ CAM SANAYİİ VE TİCARET A.Ş.</t>
  </si>
  <si>
    <t>DERIM</t>
  </si>
  <si>
    <t>DEVA</t>
  </si>
  <si>
    <t>DEVA HOLDİNG A.Ş.</t>
  </si>
  <si>
    <t>DITAS</t>
  </si>
  <si>
    <t>DİTAŞ DOĞAN YEDEK PARÇA İMALAT VE TEKNİK A.Ş.</t>
  </si>
  <si>
    <t>DOBUR</t>
  </si>
  <si>
    <t>DOHOL</t>
  </si>
  <si>
    <t>DOĞAN ŞİRKETLER GRUBU HOLDİNG A.Ş.</t>
  </si>
  <si>
    <t>DYHOL</t>
  </si>
  <si>
    <t>DOĞAN YAYIN HOLDİNG A.Ş.</t>
  </si>
  <si>
    <t>DOGUB</t>
  </si>
  <si>
    <t>DOĞUSAN BORU SANAYİİ VE TİCARET A.Ş.</t>
  </si>
  <si>
    <t>DOKTS</t>
  </si>
  <si>
    <t>ECILC</t>
  </si>
  <si>
    <t>ECYAP</t>
  </si>
  <si>
    <t>ECZACIBAŞI YAPI GEREÇLERİ SANAYİ VE TİCARET A.Ş.</t>
  </si>
  <si>
    <t>ECZYT</t>
  </si>
  <si>
    <t>ECZACIBAŞI YATIRIM HOLDİNG ORTAKLIĞI A.Ş.</t>
  </si>
  <si>
    <t>ECBYO</t>
  </si>
  <si>
    <t>ECZACIBAŞI YATIRIM ORTAKLIĞI A.Ş.</t>
  </si>
  <si>
    <t>EDIP</t>
  </si>
  <si>
    <t>EGEEN</t>
  </si>
  <si>
    <t>EGE ENDÜSTRİ VE TİCARET A.Ş.</t>
  </si>
  <si>
    <t>EGGUB</t>
  </si>
  <si>
    <t>EGE GÜBRE SANAYİİ A.Ş.</t>
  </si>
  <si>
    <t>EGPRO</t>
  </si>
  <si>
    <t>EGE PROFİL TİCARET VE SANAYİ A.Ş.</t>
  </si>
  <si>
    <t>EGSER</t>
  </si>
  <si>
    <t>EGE SERAMİK SANAYİ VE TİCARET A.Ş.</t>
  </si>
  <si>
    <t>EPLAS</t>
  </si>
  <si>
    <t>EGEPLAST EGE PLASTİK TİCARET VE SANAYİ A.Ş.</t>
  </si>
  <si>
    <t>EGIYM</t>
  </si>
  <si>
    <t>EGYO</t>
  </si>
  <si>
    <t>EGS GAYRİMENKUL YATIRIM ORTAKLIĞI A.Ş.</t>
  </si>
  <si>
    <t>EGHOL</t>
  </si>
  <si>
    <t>EGS HOLDİNG A.Ş.</t>
  </si>
  <si>
    <t>EMKEL</t>
  </si>
  <si>
    <t>EMNIS</t>
  </si>
  <si>
    <t>EMİNİŞ AMBALAJ SANAYİ VE TİCARET A.Ş.</t>
  </si>
  <si>
    <t>ERBOS</t>
  </si>
  <si>
    <t>ERBOSAN ERCİYAS BORU SANAYİİ VE TİCARET A.Ş.</t>
  </si>
  <si>
    <t>EREGL</t>
  </si>
  <si>
    <t>EREĞLİ DEMİR VE ÇELİK FABRİKALARI T.A.Ş.</t>
  </si>
  <si>
    <t>ERSU</t>
  </si>
  <si>
    <t>ERSU MEYVE VE GIDA SANAYİ A.Ş.</t>
  </si>
  <si>
    <t>ESEMS</t>
  </si>
  <si>
    <t>ESEM SPOR GİYİM SANAYİ VE TİCARET A.Ş.</t>
  </si>
  <si>
    <t>FMIZP</t>
  </si>
  <si>
    <t>FEDERAL-MOGUL İZMİT PİSTON VE PİM ÜRETİM TESİSLERİ A.Ş.</t>
  </si>
  <si>
    <t>FENIS</t>
  </si>
  <si>
    <t>FENİŞ ALÜMİNYUM SANAYİ VE TİCARET A.Ş.</t>
  </si>
  <si>
    <t>FFKRL</t>
  </si>
  <si>
    <t>FİNANS FİNANSAL KİRALAMA A.Ş.</t>
  </si>
  <si>
    <t>FNSYO</t>
  </si>
  <si>
    <t>FINBN</t>
  </si>
  <si>
    <t>FİNANSBANK A.Ş.</t>
  </si>
  <si>
    <t>FROTO</t>
  </si>
  <si>
    <t>FORD OTOMOTİV SANAYİ A.Ş.</t>
  </si>
  <si>
    <t>FRIGO</t>
  </si>
  <si>
    <t>GRNYO</t>
  </si>
  <si>
    <t>GARANTİ YATIRIM ORTAKLIĞI A.Ş.</t>
  </si>
  <si>
    <t>GDKYO</t>
  </si>
  <si>
    <t>GEDİK YATIRIM ORTAKLIĞI A.Ş.</t>
  </si>
  <si>
    <t>GENTS</t>
  </si>
  <si>
    <t>GENTAŞ GENEL METAL SANAYİ VE TİCARET A.Ş.</t>
  </si>
  <si>
    <t>GEDIZ</t>
  </si>
  <si>
    <t>GİMSAN GEDİZ İPLİK VE MENSUCAT SANAYİİ A.Ş.</t>
  </si>
  <si>
    <t>GOLDS</t>
  </si>
  <si>
    <t>GOLDAŞ KUYUMCULUK SANAYİ İTHALAT İHRACAT A.Ş.</t>
  </si>
  <si>
    <t>GOODY</t>
  </si>
  <si>
    <t>GOODYEAR LASTİKLERİ T.A.Ş.</t>
  </si>
  <si>
    <t>GOLTS</t>
  </si>
  <si>
    <t>GSDHO</t>
  </si>
  <si>
    <t>GSD HOLDİNG A.Ş.</t>
  </si>
  <si>
    <t>GUBRF</t>
  </si>
  <si>
    <t>GÜBRE FABRİKALARI T.A.Ş.</t>
  </si>
  <si>
    <t>GUSGR</t>
  </si>
  <si>
    <t>GÜNEŞ SİGORTA A.Ş.</t>
  </si>
  <si>
    <t>SAHOL</t>
  </si>
  <si>
    <t>HACI ÖMER SABANCI HOLDİNG A.Ş.</t>
  </si>
  <si>
    <t>HZNDR</t>
  </si>
  <si>
    <t>HEKTS</t>
  </si>
  <si>
    <t>HEKTAŞ TİCARET T.A.Ş.</t>
  </si>
  <si>
    <t>HURGZ</t>
  </si>
  <si>
    <t>HÜRRİYET GAZETECİLİK VE MATBAACILIK A.Ş.</t>
  </si>
  <si>
    <t>IDAS</t>
  </si>
  <si>
    <t>İDAŞ İSTANBUL DÖŞEME SANAYİİ A.Ş.</t>
  </si>
  <si>
    <t>IHEVA</t>
  </si>
  <si>
    <t>İHLAS EV ALETLERİ İMALAT SANAYİ VE TİCARET A.Ş.</t>
  </si>
  <si>
    <t>IHLAS</t>
  </si>
  <si>
    <t>İHLAS HOLDİNG A.Ş.</t>
  </si>
  <si>
    <t>INTEM</t>
  </si>
  <si>
    <t>ISGYO</t>
  </si>
  <si>
    <t>İŞ GAYRİMENKUL YATIRIM ORTAKLIĞI A.Ş.</t>
  </si>
  <si>
    <t>ISYAT</t>
  </si>
  <si>
    <t>İŞ YATIRIM ORTAKLIĞI A.Ş.</t>
  </si>
  <si>
    <t>ISAMB</t>
  </si>
  <si>
    <t>IZMDC</t>
  </si>
  <si>
    <t>İZMİR DEMİR ÇELİK SANAYİ A.Ş.</t>
  </si>
  <si>
    <t>IZOCM</t>
  </si>
  <si>
    <t>İZOCAM TİCARET VE SANAYİ A.Ş.</t>
  </si>
  <si>
    <t>KAPLM</t>
  </si>
  <si>
    <t>KAPLAMİN AMBALAJ SANAYİ VE TİCARET A.Ş.</t>
  </si>
  <si>
    <t>KRDMD</t>
  </si>
  <si>
    <t>KARDEMİR KARABÜK DEMİR ÇELİK SANAYİ VE TİCARET A.Ş.</t>
  </si>
  <si>
    <t>KARSN</t>
  </si>
  <si>
    <t>KRTEK</t>
  </si>
  <si>
    <t>KARSU TEKSTİL SANAYİİ VE TİCARET A.Ş.</t>
  </si>
  <si>
    <t>KARTN</t>
  </si>
  <si>
    <t>KARTONSAN KARTON SANAYİ VE TİCARET A.Ş.</t>
  </si>
  <si>
    <t>KAVPA</t>
  </si>
  <si>
    <t>KAV DANIŞMANLIK PAZARLAMA VE TİCARET A.Ş.</t>
  </si>
  <si>
    <t>KLBMO</t>
  </si>
  <si>
    <t>KENT</t>
  </si>
  <si>
    <t>KENT GIDA MADDELERİ SANAYİİ VE TİCARET A.Ş.</t>
  </si>
  <si>
    <t>KERVT</t>
  </si>
  <si>
    <t>KEREVİTAŞ GIDA SANAYİ VE TİCARET A.Ş.</t>
  </si>
  <si>
    <t>KIPA</t>
  </si>
  <si>
    <t>KLMSN</t>
  </si>
  <si>
    <t>KLİMASAN KLİMA SANAYİ VE TİCARET A.Ş.</t>
  </si>
  <si>
    <t>KCHOL</t>
  </si>
  <si>
    <t>KOÇ HOLDİNG A.Ş.</t>
  </si>
  <si>
    <t>KNFRT</t>
  </si>
  <si>
    <t>KONFRUT GIDA SANAYİ VE TİCARET A.Ş.</t>
  </si>
  <si>
    <t>KONYA</t>
  </si>
  <si>
    <t>KONYA ÇİMENTO SANAYİİ A.Ş.</t>
  </si>
  <si>
    <t>KORDS</t>
  </si>
  <si>
    <t>KRSTL</t>
  </si>
  <si>
    <t>KRİSTAL KOLA VE MEŞRUBAT SANAYİ TİCARET A.Ş.</t>
  </si>
  <si>
    <t>KUTPO</t>
  </si>
  <si>
    <t>KÜTAHYA PORSELEN SANAYİİ A.Ş.</t>
  </si>
  <si>
    <t>ASLAN</t>
  </si>
  <si>
    <t>LAFARGE ASLAN ÇİMENTO A.Ş.</t>
  </si>
  <si>
    <t>LIOYS</t>
  </si>
  <si>
    <t>LİO YAĞ SANAYİİ VE TİCARET A.Ş.</t>
  </si>
  <si>
    <t>LUKSK</t>
  </si>
  <si>
    <t>LÜKS KADİFE TİCARET VE SANAYİİ A.Ş.</t>
  </si>
  <si>
    <t>MAKTK</t>
  </si>
  <si>
    <t>MAKİNA TAKIM ENDÜSTRİSİ A.Ş.</t>
  </si>
  <si>
    <t>MRDIN</t>
  </si>
  <si>
    <t>MARDİN ÇİMENTO SANAYİİ VE TİCARET A.Ş.</t>
  </si>
  <si>
    <t>MAALT</t>
  </si>
  <si>
    <t>MARMARİS ALTINYUNUS TURİSTİK TESİSLER A.Ş.</t>
  </si>
  <si>
    <t>MMART</t>
  </si>
  <si>
    <t>MARMARİS MARTI OTEL İŞLETMELERİ A.Ş.</t>
  </si>
  <si>
    <t>MRSHL</t>
  </si>
  <si>
    <t>MARSHALL BOYA VE VERNİK SANAYİİ A.Ş.</t>
  </si>
  <si>
    <t>MZHLD</t>
  </si>
  <si>
    <t>MAZHAR ZORLU HOLDİNG A.Ş.</t>
  </si>
  <si>
    <t>MEDYA</t>
  </si>
  <si>
    <t>MEDYA HOLDİNG A.Ş.</t>
  </si>
  <si>
    <t>MEGES</t>
  </si>
  <si>
    <t>MEGES BOYA SANAYİ VE TİCARET A.Ş.</t>
  </si>
  <si>
    <t>MEMSA</t>
  </si>
  <si>
    <t>MENSA MENSUCAT SANAYİ VE TİCARET A.Ş.</t>
  </si>
  <si>
    <t>MERKO</t>
  </si>
  <si>
    <t>MERKO GIDA SANAYİ VE TİCARET A.Ş.</t>
  </si>
  <si>
    <t>MTEKS</t>
  </si>
  <si>
    <t>METEMTEKS TEKSTİL SANAYİ VE TİCARET A.Ş.</t>
  </si>
  <si>
    <t>MIGRS</t>
  </si>
  <si>
    <t>MİGROS TÜRK T.A.Ş.</t>
  </si>
  <si>
    <t>MIPAZ</t>
  </si>
  <si>
    <t>MYZYO</t>
  </si>
  <si>
    <t>MUSTAFA YILMAZ YATIRIM ORTAKLIĞI A.Ş.</t>
  </si>
  <si>
    <t>MUTLU</t>
  </si>
  <si>
    <t>MUTLU AKÜ VE MALZEMELERİ SANAYİ A.Ş.</t>
  </si>
  <si>
    <t>NERGS</t>
  </si>
  <si>
    <t>NERGİS HOLDİNG A.Ş.</t>
  </si>
  <si>
    <t>NTHOL</t>
  </si>
  <si>
    <t>NET HOLDİNG A.Ş.</t>
  </si>
  <si>
    <t>NTTUR</t>
  </si>
  <si>
    <t>NET TURİZM TİCARET VE SANAYİ A.Ş.</t>
  </si>
  <si>
    <t>NETAS</t>
  </si>
  <si>
    <t>NUHCM</t>
  </si>
  <si>
    <t>NUH ÇİMENTO SANAYİ A.Ş.</t>
  </si>
  <si>
    <t>NUGYO</t>
  </si>
  <si>
    <t>NUROL GAYRİMENKUL YATIRIM ORTAKLIĞI A.Ş.</t>
  </si>
  <si>
    <t>OKANT</t>
  </si>
  <si>
    <t>OKAN TEKSTİL SANAYİ VE TİCARET A.Ş.</t>
  </si>
  <si>
    <t>OLMKS</t>
  </si>
  <si>
    <t>OTKAR</t>
  </si>
  <si>
    <t>OTOKAR OTOBÜS KAROSERİ SANAYİ A.Ş.</t>
  </si>
  <si>
    <t>OZFIN</t>
  </si>
  <si>
    <t>PRKTE</t>
  </si>
  <si>
    <t>PARSN</t>
  </si>
  <si>
    <t>PARSAN MAKİNA PARÇALARI SANAYİİ A.Ş.</t>
  </si>
  <si>
    <t>PENGD</t>
  </si>
  <si>
    <t>PENGUEN GIDA SANAYİ A.Ş.</t>
  </si>
  <si>
    <t>PETKM</t>
  </si>
  <si>
    <t>PETKİM PETROKİMYA HOLDİNG A.Ş.</t>
  </si>
  <si>
    <t>PKENT</t>
  </si>
  <si>
    <t>PETROKENT TURİZM A.Ş.</t>
  </si>
  <si>
    <t>PTOFS</t>
  </si>
  <si>
    <t>PETROL OFİSİ A.Ş.</t>
  </si>
  <si>
    <t>PIMAS</t>
  </si>
  <si>
    <t>PİMAŞ PLASTİK İNŞAAT MALZEMELERİ A.Ş.</t>
  </si>
  <si>
    <t>PINSU</t>
  </si>
  <si>
    <t>PINAR SU SANAYİ VE TİCARET A.Ş.</t>
  </si>
  <si>
    <t>PNSUT</t>
  </si>
  <si>
    <t>PINAR SÜT MAMULLERİ SANAYİİ A.Ş.</t>
  </si>
  <si>
    <t>POLYL</t>
  </si>
  <si>
    <t>POLYLEN SENTETİK İPLİK SANAYİİ A.Ş.</t>
  </si>
  <si>
    <t>RAYSG</t>
  </si>
  <si>
    <t>RAY SİGORTA A.Ş.</t>
  </si>
  <si>
    <t>SAPAZ</t>
  </si>
  <si>
    <t>SABAH PAZARLAMA A.Ş.</t>
  </si>
  <si>
    <t>SABAH</t>
  </si>
  <si>
    <t>SABAH YAYINCILIK A.Ş.</t>
  </si>
  <si>
    <t>SARKY</t>
  </si>
  <si>
    <t>SASA</t>
  </si>
  <si>
    <t>SELGD</t>
  </si>
  <si>
    <t>SELÇUK GIDA ENDÜSTRİ İHRACAT İTHALAT A.Ş.</t>
  </si>
  <si>
    <t>SERVE</t>
  </si>
  <si>
    <t>SERVE KIRTASİYE SANAYİ VE TİCARET A.Ş.</t>
  </si>
  <si>
    <t>SIFAS</t>
  </si>
  <si>
    <t>SİFAŞ SENTETİK İPLİK FABRİKALARI A.Ş.</t>
  </si>
  <si>
    <t>SKTAS</t>
  </si>
  <si>
    <t>SONME</t>
  </si>
  <si>
    <t>SÖNMEZ FİLAMENT SENTETİK İPLİK VE ELYAF SANAYİ A.Ş.</t>
  </si>
  <si>
    <t>SNPAM</t>
  </si>
  <si>
    <t>SÖNMEZ PAMUKLU SANAYİİ A.Ş.</t>
  </si>
  <si>
    <t>SKPLC</t>
  </si>
  <si>
    <t>ŞEKER PİLİÇ VE YEM SANAYİ TİCARET A.Ş.</t>
  </si>
  <si>
    <t>SKBNK</t>
  </si>
  <si>
    <t>ŞEKERBANK T.A.Ş.</t>
  </si>
  <si>
    <t>PRKAB</t>
  </si>
  <si>
    <t>TUDDF</t>
  </si>
  <si>
    <t>GARAN</t>
  </si>
  <si>
    <t>ISBTR</t>
  </si>
  <si>
    <t>TKBNK</t>
  </si>
  <si>
    <t>TSKB</t>
  </si>
  <si>
    <t>SISE</t>
  </si>
  <si>
    <t>TBORG</t>
  </si>
  <si>
    <t>TACYO</t>
  </si>
  <si>
    <t>TAÇ YATIRIM ORTAKLIĞI A.Ş.</t>
  </si>
  <si>
    <t>TATKS</t>
  </si>
  <si>
    <t>TAT KONSERVE SANAYİİ A.Ş.</t>
  </si>
  <si>
    <t>TEKST</t>
  </si>
  <si>
    <t>TEKSTİL BANKASI A.Ş.</t>
  </si>
  <si>
    <t>TIRE</t>
  </si>
  <si>
    <t>TOASO</t>
  </si>
  <si>
    <t>TOFAŞ TÜRK OTOMOBİL FABRİKASI A.Ş.</t>
  </si>
  <si>
    <t>TRKCM</t>
  </si>
  <si>
    <t>TRAKYA CAM SANAYİİ A.Ş.</t>
  </si>
  <si>
    <t>TRNSK</t>
  </si>
  <si>
    <t>TRANSTÜRK HOLDİNG A.Ş.</t>
  </si>
  <si>
    <t>TUKAS</t>
  </si>
  <si>
    <t>TRCAS</t>
  </si>
  <si>
    <t>TURCAS PETROL A.Ş.</t>
  </si>
  <si>
    <t>TUMTK</t>
  </si>
  <si>
    <t>TUPRS</t>
  </si>
  <si>
    <t>TÜPRAŞ-TÜRKİYE PETROL RAFİNERİLERİ A.Ş.</t>
  </si>
  <si>
    <t>TEBNK</t>
  </si>
  <si>
    <t>TÜRK EKONOMİ BANKASI A.Ş.</t>
  </si>
  <si>
    <t>THYAO</t>
  </si>
  <si>
    <t>TÜRK HAVA YOLLARI A.O.</t>
  </si>
  <si>
    <t>UKIM</t>
  </si>
  <si>
    <t>UCAK</t>
  </si>
  <si>
    <t>USAŞ UÇAK SERVİSİ A.Ş.</t>
  </si>
  <si>
    <t>USAK</t>
  </si>
  <si>
    <t>UŞAK SERAMİK SANAYİİ A.Ş.</t>
  </si>
  <si>
    <t>UZEL</t>
  </si>
  <si>
    <t>UZEL MAKİNA SANAYİİ A.Ş.</t>
  </si>
  <si>
    <t>UNYEC</t>
  </si>
  <si>
    <t>ÜNYE ÇİMENTO SANAYİ VE TİCARET A.Ş.</t>
  </si>
  <si>
    <t>VAKFN</t>
  </si>
  <si>
    <t>VAKIF FİNANSAL KİRALAMA A.Ş.</t>
  </si>
  <si>
    <t>VKGYO</t>
  </si>
  <si>
    <t>VAKIF GAYRİMENKUL YATIRIM ORTAKLIĞI A.Ş.</t>
  </si>
  <si>
    <t>VKFYT</t>
  </si>
  <si>
    <t>VAKIF MENKUL KIYMETLER YATIRIM ORTAKLIĞI A.Ş.</t>
  </si>
  <si>
    <t>VAKKO</t>
  </si>
  <si>
    <t>VAKKO TEKSTİL VE HAZIR GİYİM SANAYİ İŞLETMELERİ A.Ş.</t>
  </si>
  <si>
    <t>VANET</t>
  </si>
  <si>
    <t>VARYO</t>
  </si>
  <si>
    <t>VARLIK YATIRIM ORTAKLIĞI A.Ş.</t>
  </si>
  <si>
    <t>VESTL</t>
  </si>
  <si>
    <t>VESTEL ELEKTRONİK SANAYİ VE TİCARET A.Ş.</t>
  </si>
  <si>
    <t>VKING</t>
  </si>
  <si>
    <t>VİKİNG KAĞIT VE SELÜLOZ A.Ş.</t>
  </si>
  <si>
    <t>YKFIN</t>
  </si>
  <si>
    <t>YAPI KREDİ FİNANSAL KİRALAMA A.O.</t>
  </si>
  <si>
    <t>YKGYO</t>
  </si>
  <si>
    <t>YAPI KREDİ KORAY GAYRİMENKUL YATIRIM ORTAKLIĞI A.Ş.</t>
  </si>
  <si>
    <t>YKRYO</t>
  </si>
  <si>
    <t>YAPI KREDİ YATIRIM ORTAKLIĞI A.Ş.</t>
  </si>
  <si>
    <t>YKBNK</t>
  </si>
  <si>
    <t>YAPI VE KREDİ BANKASI A.Ş.</t>
  </si>
  <si>
    <t>YATAS</t>
  </si>
  <si>
    <t>YTFYO</t>
  </si>
  <si>
    <t>YATIRIM FİNANSMAN YATIRIM ORTAKLIĞI A.Ş.</t>
  </si>
  <si>
    <t>YAZIC</t>
  </si>
  <si>
    <t>YUNSA</t>
  </si>
  <si>
    <t>YÜNSA YÜNLÜ SANAYİ VE TİCARET A.Ş.</t>
  </si>
  <si>
    <t>ACIBD</t>
  </si>
  <si>
    <t>ACIBADEM SAĞLIK HİZMETLERİ VE TİCARET A.Ş.</t>
  </si>
  <si>
    <t>AEFES</t>
  </si>
  <si>
    <t>ANADOLU EFES BİRACILIK VE MALT SANAYİİ A.Ş.</t>
  </si>
  <si>
    <t>AKENR</t>
  </si>
  <si>
    <t>AKSA AKRİLİK KİMYA SANAYİ A.Ş.</t>
  </si>
  <si>
    <t>AKSU ENERJİ VE TİCARET A.Ş.</t>
  </si>
  <si>
    <t>ALARKO GAYRİMENKUL YATIRIM ORTAKLIĞI A.Ş.</t>
  </si>
  <si>
    <t>ALYAG</t>
  </si>
  <si>
    <t>ALTINYAĞ KOMBİNALARI A.Ş.</t>
  </si>
  <si>
    <t>AYEN</t>
  </si>
  <si>
    <t>AYEN ENERJİ A.Ş.</t>
  </si>
  <si>
    <t>BANVİT BANDIRMA VİTAMİNLİ YEM SANAYİİ A.Ş.</t>
  </si>
  <si>
    <t>BSOKE</t>
  </si>
  <si>
    <t>BATISÖKE SÖKE ÇİMENTO SANAYİİ T.A.Ş.</t>
  </si>
  <si>
    <t>DENTA</t>
  </si>
  <si>
    <t>DENTAŞ AMBALAJ VE KAĞIT SANAYİ A.Ş.</t>
  </si>
  <si>
    <t>EGS EGESER GİYİM SANAYİ İÇ VE DIŞ TİCARET A.Ş.</t>
  </si>
  <si>
    <t>ESCOM</t>
  </si>
  <si>
    <t>ESCORT COMPUTER ELEKTRONİK SANAYİ VE TİCARET A.Ş.</t>
  </si>
  <si>
    <t>FVORI</t>
  </si>
  <si>
    <t>FAVORİ DİNLENME YERLERİ A.Ş.</t>
  </si>
  <si>
    <t>IPMAT</t>
  </si>
  <si>
    <t>İPEK MATBAACILIK SANAYİ VE TİCARET A.Ş.</t>
  </si>
  <si>
    <t>KARSAN OTOMOTİV SANAYİİ VE TİCARET A.Ş.</t>
  </si>
  <si>
    <t>LOGO</t>
  </si>
  <si>
    <t>LOGO YAZILIM SANAYİ VE TİCARET A.Ş.</t>
  </si>
  <si>
    <t>MNDRS</t>
  </si>
  <si>
    <t>MENDERES TEKSTİL SANAYİ VE TİCARET A.Ş.</t>
  </si>
  <si>
    <t>PETUN</t>
  </si>
  <si>
    <t>PINAR ENTEGRE ET VE UN SANAYİ A.Ş.</t>
  </si>
  <si>
    <t>SODA SANAYİİ A.Ş.</t>
  </si>
  <si>
    <t>TCELL</t>
  </si>
  <si>
    <t>TURKCELL İLETİŞİM HİZMETLERİ A.Ş.</t>
  </si>
  <si>
    <t>TEKTU</t>
  </si>
  <si>
    <t>VKFRS</t>
  </si>
  <si>
    <t>ZOREN</t>
  </si>
  <si>
    <t>ALKA</t>
  </si>
  <si>
    <t>ALKİM KAĞIT SANAYİ VE TİCARET A.Ş.</t>
  </si>
  <si>
    <t>ARENA</t>
  </si>
  <si>
    <t>ARENA BİLGİSAYAR SANAYİ VE TİCARET A.Ş.</t>
  </si>
  <si>
    <t>EGFIN</t>
  </si>
  <si>
    <t>EGS FİNANSAL KİRALAMA A.Ş.</t>
  </si>
  <si>
    <t>LINK</t>
  </si>
  <si>
    <t>SANKO</t>
  </si>
  <si>
    <t>HAZNEDAR REFRAKTER SANAYİİ A.Ş.</t>
  </si>
  <si>
    <t>SODA</t>
  </si>
  <si>
    <t>YKSGR</t>
  </si>
  <si>
    <t>YAPI KREDİ SİGORTA A.Ş.</t>
  </si>
  <si>
    <t>IŞIKLAR AMBALAJ SANAYİİ VE TİCARET A.Ş.</t>
  </si>
  <si>
    <t>TÜMTEKS TEKSTİL SANAYİ VE TİCARET A.Ş.</t>
  </si>
  <si>
    <t>YAZICILAR HOLDİNG A.Ş.</t>
  </si>
  <si>
    <t>AGYO</t>
  </si>
  <si>
    <t>ATAKULE GAYRİMENKUL YATIRIM ORTAKLIĞI A.Ş.</t>
  </si>
  <si>
    <t>BJKAS</t>
  </si>
  <si>
    <t>BEŞİKTAŞ FUTBOL YATIRIMLARI SANAYİ VE TİCARET A.Ş.</t>
  </si>
  <si>
    <t>GSRAY</t>
  </si>
  <si>
    <t>DENİZ YATIRIM ORTAKLIĞI A.Ş.</t>
  </si>
  <si>
    <t>DYO BOYA FABRİKALARI SANAYİ VE TİCARET A.Ş.</t>
  </si>
  <si>
    <t>PARK ELEKTRİK MADENCİLİK SANAYİ VE TİCARET A.Ş.</t>
  </si>
  <si>
    <t>TUKAŞ GIDA SANAYİ VE TİCARET A.Ş.</t>
  </si>
  <si>
    <t>GARANTİ FAKTORİNG HİZMETLERİ A.Ş.</t>
  </si>
  <si>
    <t>ENKAI</t>
  </si>
  <si>
    <t>ENKA İNŞAAT VE SANAYİ A.Ş.</t>
  </si>
  <si>
    <t>GALATASARAY SPORTİF SINAİ VE TİCARİ YATIRIMLAR A.Ş.</t>
  </si>
  <si>
    <t>METUR</t>
  </si>
  <si>
    <t>METEMTUR OTELCİLİK VE TURİZM İŞLETMELERİ A.Ş.</t>
  </si>
  <si>
    <t>EMEK ELEKTRİK ENDÜSTRİSİ A.Ş.</t>
  </si>
  <si>
    <t>TEKSTİL FİNANSAL KİRALAMA A.Ş.</t>
  </si>
  <si>
    <t>DNZYO</t>
  </si>
  <si>
    <t>DYOBY</t>
  </si>
  <si>
    <t>ECZACIBAŞI İLAÇ SANAYİ VE TİCARET A.Ş.</t>
  </si>
  <si>
    <t>FRİGO-PAK GIDA MADDELERİ SANAYİ VE TİCARET A.Ş.</t>
  </si>
  <si>
    <t>T. GARANTİ BANKASI A.Ş.</t>
  </si>
  <si>
    <t>GARFA</t>
  </si>
  <si>
    <t>T. İŞ BANKASI A.Ş.</t>
  </si>
  <si>
    <t>KOZAD</t>
  </si>
  <si>
    <t>KOZA DAVETİYE MAĞAZA İŞLETMELERİ VE İHRACAT A.Ş.</t>
  </si>
  <si>
    <t>SANKO PAZARLAMA İTHALAT İHRACAT A.Ş.</t>
  </si>
  <si>
    <t>T. ŞİŞE VE CAM FABRİKALARI A.Ş.</t>
  </si>
  <si>
    <t>T. TUBORG BİRA VE MALT SANAYİİ A.Ş.</t>
  </si>
  <si>
    <t>TEKFK</t>
  </si>
  <si>
    <t>TİRE KUTSAN OLUKLU MUKAVVA KUTU VE KAĞIT SANAYİ A.Ş.</t>
  </si>
  <si>
    <t>T. KALKINMA BANKASI A.Ş.</t>
  </si>
  <si>
    <t>T. SINAİ KALKINMA BANKASI A.Ş.</t>
  </si>
  <si>
    <t>T. DEMİR DÖKÜM FABRİKALARI A.Ş.</t>
  </si>
  <si>
    <t>UKİ ULUSLARARASI KONFEKSİYON İMALAT VE TİCARET A.Ş.</t>
  </si>
  <si>
    <t>YATAŞ YATAK VE YORGAN SANAYİ TİCARET A.Ş.</t>
  </si>
  <si>
    <t>ANADOLU HAYAT EMEKLİLİK A.Ş.</t>
  </si>
  <si>
    <t>EDİP İPLİK SANAYİ VE TİCARET A.Ş.</t>
  </si>
  <si>
    <t>FİNANS YATIRIM ORTAKLIĞI A.Ş.</t>
  </si>
  <si>
    <t>GEREL</t>
  </si>
  <si>
    <t>GERSAN ELEKTRİK TİCARET VE SANAYİ A.Ş.</t>
  </si>
  <si>
    <t>GÖLTAŞ GÖLLER BÖLGESİ ÇİMENTO SANAYİ VE TİCARET A.Ş.</t>
  </si>
  <si>
    <t>İNTEMA İNŞAAT VE TESİSAT MALZEMELERİ YATIRIM VE PAZARLAMA A.Ş.</t>
  </si>
  <si>
    <t>İŞ FİNANSAL KİRALAMA A.Ş.</t>
  </si>
  <si>
    <t>MİLPA TİCARİ VE SINAİ ÜRÜNLER PAZARLAMA SANAYİ VE TİCARET A.Ş.</t>
  </si>
  <si>
    <t>NORTEL NETWORKS NETAŞ TELEKOMÜNİKASYON A.Ş.</t>
  </si>
  <si>
    <t>OLMUKSA INTERNATIONAL PAPER-SABANCI AMBALAJ SANAYİ VE TİCARET A.Ş.</t>
  </si>
  <si>
    <t>SARKUYSAN ELEKTROLİTİK BAKIR SANAYİİ VE TİCARET A.Ş.</t>
  </si>
  <si>
    <t>SÖKTAŞ TEKSTİL SANAYİ VE TİCARET A.Ş.</t>
  </si>
  <si>
    <t>TSKB  YATIRIM ORTAKLIĞI A.Ş.</t>
  </si>
  <si>
    <t>ULKER</t>
  </si>
  <si>
    <t>ISFIN</t>
  </si>
  <si>
    <t>DOĞAN GAZETECİLİK A.Ş.</t>
  </si>
  <si>
    <t>TSKYO</t>
  </si>
  <si>
    <t>ALTINYILDIZ MENSUCAT VE KONFEKSİYON FABRİKALARI A.Ş.</t>
  </si>
  <si>
    <t>BOSSA TİCARET VE SANAYİ İŞLETMELERİ T.A.Ş.</t>
  </si>
  <si>
    <t>BRİSA BRIDGESTONE SABANCI LASTİK SANAYİ VE TİCARET A.Ş.</t>
  </si>
  <si>
    <t>FENER</t>
  </si>
  <si>
    <t>FENERBAHÇE SPORTİF HİZMETLER SANAYİ VE TİCARET A.Ş.</t>
  </si>
  <si>
    <t>INFYO</t>
  </si>
  <si>
    <t>İNFO MENKUL KIYMETLER YATIRIM ORTAKLIĞI A.Ş.</t>
  </si>
  <si>
    <t>TESCO KİPA KİTLE PAZARLAMA TİCARET VE GIDA SANAYİ A.Ş.</t>
  </si>
  <si>
    <t>KELEBEK MOBİLYA SANAYİ VE TİCARET A.Ş.</t>
  </si>
  <si>
    <t>ÇİMBETON HAZIRBETON VE PREFABRİK YAPI ELEMANLARI SANAYİ VE TİCARET A.Ş.</t>
  </si>
  <si>
    <t>DESA</t>
  </si>
  <si>
    <t>DESA DERİ SANAYİ VE TİCARET A.Ş.</t>
  </si>
  <si>
    <t>DOAS</t>
  </si>
  <si>
    <t>DOĞUŞ OTOMOTİV SERVİS VE TİCARET A.Ş.</t>
  </si>
  <si>
    <t>TTRAK</t>
  </si>
  <si>
    <t>TÜRK TRAKTÖR VE ZİRAAT MAKİNELERİ A.Ş.</t>
  </si>
  <si>
    <t>INDES</t>
  </si>
  <si>
    <t>İNDEKS BİLGİSAYAR SİSTEMLERİ MÜHENDİSLİK SANAYİ VE TİCARET A.Ş.</t>
  </si>
  <si>
    <t>BURVA</t>
  </si>
  <si>
    <t>AVİVA SİGORTA A.Ş.</t>
  </si>
  <si>
    <t>PKART</t>
  </si>
  <si>
    <t>SEKFK</t>
  </si>
  <si>
    <t>ŞEKER FİNANSAL KİRALAMA A.Ş.</t>
  </si>
  <si>
    <t>VAKIF GİRİŞİM SERMAYESİ YATIRIM ORTAKLIĞI A.Ş.</t>
  </si>
  <si>
    <t>ZORLU ENERJİ ELEKTRİK ÜRETİM A.Ş.</t>
  </si>
  <si>
    <t>ŞİRKETİN ÜNVANI</t>
  </si>
  <si>
    <t>BOYNER BÜYÜK MAĞAZACILIK A.Ş.</t>
  </si>
  <si>
    <t>DENIZ</t>
  </si>
  <si>
    <t>DENİZBANK A.Ş.</t>
  </si>
  <si>
    <t>GLOBAL YATIRIM HOLDİNG A.Ş.</t>
  </si>
  <si>
    <t>VARLIKLAR</t>
  </si>
  <si>
    <t>Kısa Vadeli Yükümlülükler</t>
  </si>
  <si>
    <t xml:space="preserve">   Borç Karşılıkları</t>
  </si>
  <si>
    <t>Uzun Vadeli Yükümlülükler</t>
  </si>
  <si>
    <t>AFMAS</t>
  </si>
  <si>
    <t>AFM ULUSLARARASI FİLM PRODÜKSİYON TİCARET VE SANAYİ A.Ş.</t>
  </si>
  <si>
    <t>AVIVA</t>
  </si>
  <si>
    <t>BOYNR</t>
  </si>
  <si>
    <t>BORUSAN MANNESMANN BORU SANAYİ VE TİCARET A.Ş.</t>
  </si>
  <si>
    <t>DERİMOD KONFEKSİYON AYAKKABI DERİ SANAYİ VE TİCARET A.Ş.</t>
  </si>
  <si>
    <t>DGZTE</t>
  </si>
  <si>
    <t>GLYHO</t>
  </si>
  <si>
    <t>ISGSY</t>
  </si>
  <si>
    <t>LİNK BİLGİSAYAR SİSTEMLERİ YAZILIMI VE DONANIMI SANAYİ VE TİCARET A.Ş.</t>
  </si>
  <si>
    <t>PLASTİKKART AKILLI KART İLETİŞİM SİSTEMLERİ SANAYİ VE TİCARET A.Ş.</t>
  </si>
  <si>
    <t>Satışların Maliyeti (-)</t>
  </si>
  <si>
    <t>TOPLAM VARLIKLAR</t>
  </si>
  <si>
    <t>BİLANÇO (YTL)</t>
  </si>
  <si>
    <t>GELİR TABLOSU (YTL)</t>
  </si>
  <si>
    <t>CEYTAŞ MADENCİLİK TEKSTİL SANAYİ VE TİCARET A.Ş.</t>
  </si>
  <si>
    <t>DJIST</t>
  </si>
  <si>
    <t>DOW JONES İSTANBUL 20 A TİPİ BORSA YATIRIM FONU</t>
  </si>
  <si>
    <t>ADVANSA SASA POLYESTER SANAYİ A.Ş.</t>
  </si>
  <si>
    <t>AKMGY</t>
  </si>
  <si>
    <t>AKMERKEZ GAYRİMENKUL YATIRIM ORTAKLIĞI A.Ş.</t>
  </si>
  <si>
    <t>BSH EV ALETLERİ SANAYİ VE TİCARET A.Ş.</t>
  </si>
  <si>
    <t>DURAN DOĞAN BASIM VE AMBALAJ SANAYİ A.Ş.</t>
  </si>
  <si>
    <t>IBTYO</t>
  </si>
  <si>
    <t>İNFOTREND B TİPİ MENKUL KIYMETLER YATIRIM ORTAKLIĞI A.Ş.</t>
  </si>
  <si>
    <t>İŞ GİRİŞİM SERMAYESİ YATIRIM ORTAKLIĞI A.Ş.</t>
  </si>
  <si>
    <t>TSPOR</t>
  </si>
  <si>
    <t>Bağımsız Denetim'den</t>
  </si>
  <si>
    <t>EVNYO</t>
  </si>
  <si>
    <t>EVG YATIRIM ORTAKLIĞI A.Ş.</t>
  </si>
  <si>
    <t>ANELT</t>
  </si>
  <si>
    <t>BIMAS</t>
  </si>
  <si>
    <t>BIM BİRLEŞİK MAĞAZALAR A.Ş.</t>
  </si>
  <si>
    <t>DOĞAN BURDA DERGİ YAYINCILIK VE PAZARLAMA A.Ş.</t>
  </si>
  <si>
    <t>EGELİ &amp; CO. YATIRIM ORTAKLIĞI A.Ş.</t>
  </si>
  <si>
    <t>TÜRK PRYSMİAN KABLO VE SİSTEMLERİ A.Ş.</t>
  </si>
  <si>
    <t>HDFYO</t>
  </si>
  <si>
    <t>HEDEF MENKUL KIYMETLER YATIRIM ORTAKLIĞI A.Ş.</t>
  </si>
  <si>
    <t>AKENERJİ ELEKTRİK ÜRETİM A.Ş.</t>
  </si>
  <si>
    <t>BSHEV</t>
  </si>
  <si>
    <t>DURDO</t>
  </si>
  <si>
    <t>EGCYO</t>
  </si>
  <si>
    <t>FORTS</t>
  </si>
  <si>
    <t>FORTİS BANK A.Ş.</t>
  </si>
  <si>
    <t>MRTGG</t>
  </si>
  <si>
    <t>MERT GIDA GİYİM SANAYİ VE TİCARET A.Ş.</t>
  </si>
  <si>
    <t>NFIST</t>
  </si>
  <si>
    <t>MALİ SEKTÖR DIŞI NFIST İSTANBUL 20 A TİPİ BORSA YATIRIM FONU</t>
  </si>
  <si>
    <t>VAKBN</t>
  </si>
  <si>
    <t>ANEL TELEKOMÜNİKASYON ELEKTRONİK SİSTEMLERİ SANAYİ VE TİCARET A.Ş.</t>
  </si>
  <si>
    <t>DGATE</t>
  </si>
  <si>
    <t>DATAGATE BİLGİSAYAR MALZEMELERİ TİCARET A.Ş.</t>
  </si>
  <si>
    <t>DJIMT</t>
  </si>
  <si>
    <t>BİZİM MENKUL DEĞERLER A.Ş. DOW JONES DJIM TÜRKİYE A TİPİ BYF</t>
  </si>
  <si>
    <t>RYSAS</t>
  </si>
  <si>
    <t>REYSAŞ TAŞIMACILIK VE LOJİSTİK TİCARET A.Ş.</t>
  </si>
  <si>
    <t>TRABZONSPOR SPORTİF YATIRIM VE TİCARET A.Ş.</t>
  </si>
  <si>
    <t>ARMDA</t>
  </si>
  <si>
    <t>ARMADA BiLGiSAYAR SiSTEMLERi SANAYi VE TiCARET A.Ş.</t>
  </si>
  <si>
    <t>ASYAB</t>
  </si>
  <si>
    <t>ASYA KATILIM BANKASI A.Ş.</t>
  </si>
  <si>
    <t>BİRLİK MENSUCAT TİCARET VE SANAYİ İŞLETMESİ A.Ş.</t>
  </si>
  <si>
    <t>BSKYO</t>
  </si>
  <si>
    <t>BURÇELİK VANA SANAYİ VE TİCARET A.Ş.</t>
  </si>
  <si>
    <t>CCOLA</t>
  </si>
  <si>
    <t>COCA-COLA İÇECEK A.Ş.</t>
  </si>
  <si>
    <t>METYO</t>
  </si>
  <si>
    <t>SELEC</t>
  </si>
  <si>
    <t>SELÇUK ECZA DEPOSU TİCARET VE SANAYİ  A.Ş.</t>
  </si>
  <si>
    <t>TKSYO</t>
  </si>
  <si>
    <t>TAKSİM YATIRIM ORTAKLIĞI A.Ş.</t>
  </si>
  <si>
    <t>VESBE</t>
  </si>
  <si>
    <t>VESTEL BEYAZ EŞYA SANAYİ VE TİCARET A.Ş.</t>
  </si>
  <si>
    <t>SILVR</t>
  </si>
  <si>
    <t>SİLVERLİNE ENDÜSTRİ VE TİCARET A.Ş.</t>
  </si>
  <si>
    <t>TCRYO</t>
  </si>
  <si>
    <t>TACİRLER YATIRIM ORTAKLIĞI A.Ş.</t>
  </si>
  <si>
    <t>CARFA</t>
  </si>
  <si>
    <t>CARREFOURSA CARREFOUR SABANCI TİCARET MERKEZİ A.Ş.</t>
  </si>
  <si>
    <t>METRO MENKUL KIYMETLER YATIRIM ORTAKLIĞI A.Ş.</t>
  </si>
  <si>
    <t>PERA GAYRİMENKUL YATIRIM ORTAKLIĞI A.Ş.</t>
  </si>
  <si>
    <t>SMIST</t>
  </si>
  <si>
    <t>KÜÇÜK VE ORTA ÖLÇEKLİ ŞİRKETLER SMIST İSTANBUL 25 A TİPİ BORSA YATIRIM FONU</t>
  </si>
  <si>
    <t>TÜRKİYE VAKIFLAR BANKASI T.A.O.</t>
  </si>
  <si>
    <t>FONFK</t>
  </si>
  <si>
    <t>FFK FON FİNANSAL KİRALAMA A.Ş.</t>
  </si>
  <si>
    <t>GLDTR</t>
  </si>
  <si>
    <t>İSTANBUL GOLD B TİPİ ALTIN BORSA YATIRIM FONU</t>
  </si>
  <si>
    <t>KAREL</t>
  </si>
  <si>
    <t>KAREL ELEKTRONİK SANAYİ VE TİCARET A.Ş.</t>
  </si>
  <si>
    <t>KOCTF</t>
  </si>
  <si>
    <t>KORDSA GLOBAL ENDÜSTRİYEL İPLİK VE KORD BEZİ SANAYİ VE TİCARET A.Ş.</t>
  </si>
  <si>
    <t>MRBYO</t>
  </si>
  <si>
    <t>MARBAŞ B TİPİ MENKUL KIYMETLER YATIRIM ORTAKLIĞI A.Ş.</t>
  </si>
  <si>
    <t>PEGYO</t>
  </si>
  <si>
    <t>SPTUR</t>
  </si>
  <si>
    <t>S&amp;P/IFCI TÜRKİYE A TİPİ AKBANK BORSA YATIRIM FONU</t>
  </si>
  <si>
    <t>TEK-ART TURİZM ZİGANA A.Ş.</t>
  </si>
  <si>
    <t>COMPONENTA DÖKTAŞ DÖKÜMCÜLÜK TİCARET VE SANAYİ A.Ş.</t>
  </si>
  <si>
    <t>DOĞUŞ GE GAYRİMENKUL YATIRIM ORTAKLIĞI A.Ş.</t>
  </si>
  <si>
    <t>Y ve Y GAYRİMENKUL YATIRIM ORTAKLIĞI A.Ş.</t>
  </si>
  <si>
    <t>KOÇ TÜKETİCİ FİNANSMANI A.Ş.</t>
  </si>
  <si>
    <t>SAGYO</t>
  </si>
  <si>
    <t>SAĞLAM GAYRİMENKUL YATIRIM ORTAKLIĞI A.Ş.</t>
  </si>
  <si>
    <t>TAVHL</t>
  </si>
  <si>
    <t>TAV HAVALİMANLARI HOLDİNG A.Ş.</t>
  </si>
  <si>
    <t>ALBRK</t>
  </si>
  <si>
    <t>ALBARAKA TÜRK KATILIM BANKASI A.Ş.</t>
  </si>
  <si>
    <t>CREDITWEST FAKTORİNG HİZMETLERİ A.Ş.</t>
  </si>
  <si>
    <t>HALKB</t>
  </si>
  <si>
    <t>TÜRKİYE HALK BANKASI A.Ş.</t>
  </si>
  <si>
    <t>ISDJE</t>
  </si>
  <si>
    <t>İŞ YAT. DOW JONES TÜRKİYE EŞİT AĞIRLIKLI 15 A TİPİ BORSA YAT. FONU</t>
  </si>
  <si>
    <t>ISMEN</t>
  </si>
  <si>
    <t>İŞ YATIRIM MENKUL DEĞERLER A.Ş.</t>
  </si>
  <si>
    <t>MZBYO</t>
  </si>
  <si>
    <t>MERKEZ B TİPİ MENKUL KIYMETLER YATIRIMLAR ORTAKLIĞI A.Ş.</t>
  </si>
  <si>
    <t>OYAYO</t>
  </si>
  <si>
    <t>OYAK YATIRIM ORTAKLIĞI A.Ş.</t>
  </si>
  <si>
    <t>SNGYO</t>
  </si>
  <si>
    <t>SİNPAŞ GAYRİMENKUL YATIRIM ORTAKLIĞI A.Ş.</t>
  </si>
  <si>
    <t>EURO B TİPİ MENKUL KIYMETLER YATIRIM ORTAKLIĞI A.Ş.</t>
  </si>
  <si>
    <t>ÜLKER BİSKÜVİ SANAYİ A.Ş.</t>
  </si>
  <si>
    <t>VAN-ET TİCARİ YATIRIMLAR GIDA SANAYİ TURİZM İÇ VE DIŞ TİCARET A.Ş.</t>
  </si>
  <si>
    <t>ÖZ SERMAYE DEĞİŞİM TABLOSU</t>
  </si>
  <si>
    <t>NAKİT AKIM TABLOSU</t>
  </si>
  <si>
    <t>31.12.2007</t>
  </si>
  <si>
    <t>CRDFA</t>
  </si>
  <si>
    <t>DGGYO</t>
  </si>
  <si>
    <t>EMBYO</t>
  </si>
  <si>
    <t>FBIST</t>
  </si>
  <si>
    <t>FTSE İSTANBUL BONO FBIST B TİPİ BORSA YATIRIM FONU</t>
  </si>
  <si>
    <t>TKFEN</t>
  </si>
  <si>
    <t>TEKFEN HOLDİNG A.Ş.</t>
  </si>
  <si>
    <t>YYGYO</t>
  </si>
  <si>
    <t>ÇBS PRİNTAŞ OTO BOYA VE GEREÇLERİ SANAYİİ A.Ş.</t>
  </si>
  <si>
    <t>ÖZDERİCİ GAYRİMENKUL YATIRIM ORTAKLIĞI A.Ş.</t>
  </si>
  <si>
    <t>Dönen Varlıklar</t>
  </si>
  <si>
    <t xml:space="preserve">   Nakit ve Nakit Benzerleri</t>
  </si>
  <si>
    <t xml:space="preserve">   Finansal Yatırımlar</t>
  </si>
  <si>
    <t xml:space="preserve">   Ticari Alacaklar</t>
  </si>
  <si>
    <t xml:space="preserve">   Diğer Alacaklar</t>
  </si>
  <si>
    <t xml:space="preserve">   Stoklar</t>
  </si>
  <si>
    <t xml:space="preserve">   Diğer Dönen Varlıklar</t>
  </si>
  <si>
    <t>Duran Varlıklar</t>
  </si>
  <si>
    <t xml:space="preserve">   Özkaynak Yöntemiyle Değerlenen Yatırımlar</t>
  </si>
  <si>
    <t xml:space="preserve">   Maddi Duran Varlıklar</t>
  </si>
  <si>
    <t xml:space="preserve">   Maddi Olmayan Duran Varlıklar</t>
  </si>
  <si>
    <t xml:space="preserve">   Şerefiye</t>
  </si>
  <si>
    <t xml:space="preserve">   Ertelenmiş Vergi Varlığı</t>
  </si>
  <si>
    <t xml:space="preserve">   Diğer Duran Varlıklar</t>
  </si>
  <si>
    <t>KAYNAKLAR</t>
  </si>
  <si>
    <t xml:space="preserve">   Finansal Boçlar</t>
  </si>
  <si>
    <t xml:space="preserve">   Ticari Borçlar</t>
  </si>
  <si>
    <t xml:space="preserve">   Diğer Borçlar</t>
  </si>
  <si>
    <t xml:space="preserve">   Dönem Karı Vergi Yükümlülüğü</t>
  </si>
  <si>
    <t xml:space="preserve">   Diğer Kısa Vadeli Yükümlülükler</t>
  </si>
  <si>
    <t xml:space="preserve">   Finansal Borçlar</t>
  </si>
  <si>
    <t xml:space="preserve">   Ertelenmiş Vergi Yükümlülüğü</t>
  </si>
  <si>
    <t>ÖZKAYNAKLAR</t>
  </si>
  <si>
    <t>Ana Ortaklığa Ait Özkaynaklar</t>
  </si>
  <si>
    <t>Azınlık Payları</t>
  </si>
  <si>
    <t>TOPLAM KAYNAKLAR</t>
  </si>
  <si>
    <t>SÜRDÜRÜLEN FAALİYETLER</t>
  </si>
  <si>
    <t>Satış Gelirleri</t>
  </si>
  <si>
    <t xml:space="preserve">   Ödenmiş Sermaye</t>
  </si>
  <si>
    <t xml:space="preserve">   Değer Artış Fonları</t>
  </si>
  <si>
    <t xml:space="preserve">   Kardan Ayrılan Kısıtlanmış Yedekler</t>
  </si>
  <si>
    <t>Pazarlama, Satış ve Dağıtım Giderleri (-)</t>
  </si>
  <si>
    <t>Genel Yönetim Giderleri (-)</t>
  </si>
  <si>
    <t>Araştırma ve Geliştirme Giderleri (-)</t>
  </si>
  <si>
    <t>Diğer Faaliyet Gelirleri</t>
  </si>
  <si>
    <t>Diğer Faaliyet Giderleri (-)</t>
  </si>
  <si>
    <t>Özkaynak Yöntemiyle Değerlenen Yatırımların Kar/Zararlarındaki Paylar</t>
  </si>
  <si>
    <t>- Ertelenmiş Vergi Gelir/Gideri</t>
  </si>
  <si>
    <t>Ana Ortaklık Payları</t>
  </si>
  <si>
    <t>Hisse Başına Kazanç</t>
  </si>
  <si>
    <t>GRUNDİG ELEKTRONİK A.Ş.</t>
  </si>
  <si>
    <t>Dipnot 
Referansları</t>
  </si>
  <si>
    <t>Dipnot
Referansı</t>
  </si>
  <si>
    <t>(XI-29 KONSOLİDE)</t>
  </si>
  <si>
    <t>Geçmiş</t>
  </si>
  <si>
    <t>30.06.2008</t>
  </si>
  <si>
    <t>01.01.2008- 
30.06.2008</t>
  </si>
  <si>
    <t>01.04.2008- 
30.06.2008</t>
  </si>
  <si>
    <t>01.01.2007- 
30.06.2007</t>
  </si>
  <si>
    <t>01.04.2007- 
30.06.2007</t>
  </si>
  <si>
    <t>ALCATEL LUCENT TELETAŞ TELEKOMÜNİKASYON A.Ş.</t>
  </si>
  <si>
    <t>BAŞKENT MENKUL KIYMETLER YATIRIM ORTAKLIĞI A.Ş.</t>
  </si>
  <si>
    <t>ETYAT</t>
  </si>
  <si>
    <t>EURO TREND YATIRIM ORTAKLIĞI A.Ş.</t>
  </si>
  <si>
    <t>TTKOM</t>
  </si>
  <si>
    <t>TÜRK TELEKOMÜNİKASYON A.Ş.</t>
  </si>
  <si>
    <t>(Yeniden düzenlenmiş)</t>
  </si>
  <si>
    <t xml:space="preserve">        -   İlişkili Taraflardan Ticari Alacaklar </t>
  </si>
  <si>
    <t xml:space="preserve">        -   Diğer Ticari Alacaklar </t>
  </si>
  <si>
    <t xml:space="preserve">        -   İlişkili Taraflardan Ticari Olmayan Alacaklar </t>
  </si>
  <si>
    <t xml:space="preserve">        -   Kısa Vadeli Diğer Alacaklar </t>
  </si>
  <si>
    <t xml:space="preserve">        -   İlişkili Taraflara Ticari Borçlar </t>
  </si>
  <si>
    <t xml:space="preserve">        -   Diğer Ticari Borçlar </t>
  </si>
  <si>
    <t xml:space="preserve">   Çalışanlara Sağlanan Faydalara İlişkin Karşılıklar</t>
  </si>
  <si>
    <t xml:space="preserve">        -   İlişkili Taraflara Diğer Borçlar </t>
  </si>
  <si>
    <t xml:space="preserve">        -   Diğer Borçlar </t>
  </si>
  <si>
    <t xml:space="preserve">        -   İlişkili Taraflara Borçlar </t>
  </si>
  <si>
    <t xml:space="preserve">   Sermaye Düzeltmesi Farkları</t>
  </si>
  <si>
    <t xml:space="preserve">   Geçmiş Yıllar Karları</t>
  </si>
  <si>
    <t xml:space="preserve">   Net Dönem Karı</t>
  </si>
  <si>
    <t>BRÜT KAR</t>
  </si>
  <si>
    <t>Geçmemiş</t>
  </si>
  <si>
    <t>FAALİYET KARI</t>
  </si>
  <si>
    <t>Finansal Gelirler</t>
  </si>
  <si>
    <t>Finansal Giderler (-)</t>
  </si>
  <si>
    <t>FAALİYETLER VERGİ ÖNCESİ KARI</t>
  </si>
  <si>
    <t>Sürdürülen Faaliyetler Vergi Gideri</t>
  </si>
  <si>
    <t>- Dönem Vergi Gideri</t>
  </si>
  <si>
    <t>FAALİYETLER DÖNEM KARI</t>
  </si>
  <si>
    <t>Dönem  Karının Dağılımı</t>
  </si>
  <si>
    <t>Ödenmiş Sermaye</t>
  </si>
  <si>
    <t xml:space="preserve">      Değer Artış  Fonları </t>
  </si>
  <si>
    <t>Kardan Ayrılan Kısıtlanmış Yedekler</t>
  </si>
  <si>
    <t>Ana   Ortaklığa     Ait Özkaynaklar</t>
  </si>
  <si>
    <t>Toplam</t>
  </si>
  <si>
    <t>31 Aralık  2006 daha önce raporlanan</t>
  </si>
  <si>
    <t xml:space="preserve">Ortak Kontrol Altındaki Şirket Birleşmesi </t>
  </si>
  <si>
    <t xml:space="preserve">  Etkisi  (Not 2)</t>
  </si>
  <si>
    <t>-</t>
  </si>
  <si>
    <t>1 Ocak  2007 itibariyle yeniden düzenlenmiş</t>
  </si>
  <si>
    <t>Geçmiş Yıllar Karlarına Transfer</t>
  </si>
  <si>
    <t xml:space="preserve">-   </t>
  </si>
  <si>
    <t>Borsada Oluşan Değer Artışı</t>
  </si>
  <si>
    <t>Temettü dağıtımı</t>
  </si>
  <si>
    <t xml:space="preserve">Net Dönem Karı </t>
  </si>
  <si>
    <t>30 Haziran 2007 itibariyle</t>
  </si>
  <si>
    <t>1 Ocak  2008 itibariyle</t>
  </si>
  <si>
    <t>Temettü Dağıtımı</t>
  </si>
  <si>
    <t>30 Haziran 2008 itibariyle</t>
  </si>
  <si>
    <t>Sermaye Düzeltmesi  Farkları</t>
  </si>
  <si>
    <t>Net Dönem Karı / (Zararı)</t>
  </si>
  <si>
    <t>Geçmiş Yıllar Kar / (Zararları)</t>
  </si>
  <si>
    <t>Dipnot Referansları</t>
  </si>
  <si>
    <t>1 Ocak-</t>
  </si>
  <si>
    <t xml:space="preserve">1 Ocak - </t>
  </si>
  <si>
    <t xml:space="preserve"> İŞLETME FAALİYETLERİNDEN KAYNAKLANAN NAKİT AKIMLARI</t>
  </si>
  <si>
    <t xml:space="preserve"> Net dönem karı</t>
  </si>
  <si>
    <t xml:space="preserve"> Net dönem karını işletme faaliyetlerinden elde edilen net nakit girişleri için gerekli düzeltmeler  </t>
  </si>
  <si>
    <t xml:space="preserve">  -  </t>
  </si>
  <si>
    <t>Maddi duran varlıkların amortismanı</t>
  </si>
  <si>
    <t>Maddi olmayan duran varlıkların itfa payları</t>
  </si>
  <si>
    <t>Şüpheli alacak karşılığı</t>
  </si>
  <si>
    <t>Kıdem tazminatı karşılığı</t>
  </si>
  <si>
    <t>Kredi faiz tahakkuku</t>
  </si>
  <si>
    <t xml:space="preserve"> - </t>
  </si>
  <si>
    <t>Sabit kıymet satış karı (net)</t>
  </si>
  <si>
    <t>Uzun vadeli finansal yatırımların değerlemesi</t>
  </si>
  <si>
    <t>Kısa vadeli finansal yatırımların değerlemesi</t>
  </si>
  <si>
    <t>Özsermaye yöntemine göre muhasebeleştirilen iştiraklerin karından elde    edilen pay</t>
  </si>
  <si>
    <t>Vergi karşılığı</t>
  </si>
  <si>
    <t xml:space="preserve">  Varlık ve yükümlülüklerdeki değişimler öncesi net nakit</t>
  </si>
  <si>
    <t xml:space="preserve">Ticari alacaklardaki (artış) </t>
  </si>
  <si>
    <t>İlişkili taraflardan ticari alacaklardaki (artış) / azalış</t>
  </si>
  <si>
    <t>Stoklardaki azalış</t>
  </si>
  <si>
    <t xml:space="preserve">Diğer alacaklar ve diğer varlıklardaki (artış) </t>
  </si>
  <si>
    <t>Ticari borçlardaki (azalış)</t>
  </si>
  <si>
    <t>İlişkili taraflara borçlardaki (azalış) / artış</t>
  </si>
  <si>
    <t>Diğer borçlar ve yükümlülüklerdeki artış / (azalış)</t>
  </si>
  <si>
    <t xml:space="preserve"> Faaliyetlerde kullanılan (-) / elde edilen nakit  </t>
  </si>
  <si>
    <t xml:space="preserve">Ödenen vergi </t>
  </si>
  <si>
    <t>Ödenen kıdem tazminatı</t>
  </si>
  <si>
    <t xml:space="preserve">Şüpheli ticari alacaklardan yapılan tahsilatlar  </t>
  </si>
  <si>
    <t xml:space="preserve">  İşletme faaliyetlerinde kullanılan (-) / elde edilen nakit   </t>
  </si>
  <si>
    <t xml:space="preserve"> YATIRIM FAALİYETLERİNDEN KAYNAKLANAN NAKİT AKIMLARI </t>
  </si>
  <si>
    <t>Maddi duran varlık alımları</t>
  </si>
  <si>
    <t>Maddi olmayan duran varlık alımları</t>
  </si>
  <si>
    <t>Sabit kıymet satışlarından elde edilen nakit</t>
  </si>
  <si>
    <t>Uzun vadeli finansal varlık alımı</t>
  </si>
  <si>
    <t xml:space="preserve"> Yatırım faaliyetlerinde kullanılan (-) nakit </t>
  </si>
  <si>
    <t xml:space="preserve"> FİNANSAL FAALİYETLERİNDEN KAYNAKLANAN NAKİT     AKIMLARI </t>
  </si>
  <si>
    <t xml:space="preserve">-  </t>
  </si>
  <si>
    <t>Ödenen krediler</t>
  </si>
  <si>
    <t>Alınan yeni krediler</t>
  </si>
  <si>
    <t>Ödenen temettü</t>
  </si>
  <si>
    <t>Finansal kiralama borcu ödemesi</t>
  </si>
  <si>
    <t>Yeni alınan finansal kiralama borcu</t>
  </si>
  <si>
    <t>İlişkili taraflardan ticari olmayan alacaklardaki değişim</t>
  </si>
  <si>
    <t xml:space="preserve"> -  </t>
  </si>
  <si>
    <t>Ana ortaklık dışı paylardaki değişim</t>
  </si>
  <si>
    <t xml:space="preserve"> Finansal faaliyetlerden elde edilen / kullanılan (-)  nakit </t>
  </si>
  <si>
    <t xml:space="preserve"> NAKİT VE NAKİT BENZERİ KALEMLERDEKİ NET DEĞİŞİM </t>
  </si>
  <si>
    <t xml:space="preserve"> DÖNEM BAŞI NAKİT VE NAKİT BENZERİ KALEMLER </t>
  </si>
  <si>
    <t xml:space="preserve"> DÖNEM SONU NAKİT VE NAKİT BENZERİ KALEMLER </t>
  </si>
</sst>
</file>

<file path=xl/styles.xml><?xml version="1.0" encoding="utf-8"?>
<styleSheet xmlns="http://schemas.openxmlformats.org/spreadsheetml/2006/main">
  <numFmts count="7">
    <numFmt numFmtId="164" formatCode="#,##0_);[Red]\(#,##0\)"/>
    <numFmt numFmtId="165" formatCode="#,##0;\(#,##0\)"/>
    <numFmt numFmtId="166" formatCode="#,###;@"/>
    <numFmt numFmtId="167" formatCode="\ \ \ \ \ @"/>
    <numFmt numFmtId="168" formatCode="#,##0_);[Black]\(#,##0\)"/>
    <numFmt numFmtId="172" formatCode="#,##0.0000_);[Black]\(#,##0.0000\)"/>
    <numFmt numFmtId="178" formatCode="dd\ mmmm"/>
  </numFmts>
  <fonts count="34">
    <font>
      <sz val="10"/>
      <name val="Helv"/>
      <charset val="162"/>
    </font>
    <font>
      <sz val="10"/>
      <name val="Helv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b/>
      <sz val="9"/>
      <color indexed="8"/>
      <name val="Arial Tur"/>
      <charset val="162"/>
    </font>
    <font>
      <sz val="10"/>
      <color indexed="8"/>
      <name val="Arial Tur"/>
      <charset val="162"/>
    </font>
    <font>
      <b/>
      <sz val="12"/>
      <color indexed="8"/>
      <name val="Arial Tur"/>
      <charset val="162"/>
    </font>
    <font>
      <sz val="9"/>
      <color indexed="8"/>
      <name val="Arial Tur"/>
      <charset val="162"/>
    </font>
    <font>
      <b/>
      <sz val="10"/>
      <color indexed="8"/>
      <name val="Arial Tur"/>
      <charset val="162"/>
    </font>
    <font>
      <b/>
      <sz val="8"/>
      <color indexed="16"/>
      <name val="Arial Tur"/>
      <charset val="162"/>
    </font>
    <font>
      <b/>
      <sz val="8"/>
      <color indexed="23"/>
      <name val="Arial TUR"/>
      <charset val="162"/>
    </font>
    <font>
      <b/>
      <sz val="8"/>
      <color indexed="8"/>
      <name val="Arial TUR"/>
      <family val="2"/>
      <charset val="162"/>
    </font>
    <font>
      <b/>
      <sz val="9"/>
      <name val="Arial"/>
      <family val="2"/>
      <charset val="162"/>
    </font>
    <font>
      <sz val="7"/>
      <name val="Arial Tur"/>
      <family val="2"/>
      <charset val="162"/>
    </font>
    <font>
      <sz val="10"/>
      <name val="Arial Tur"/>
      <charset val="162"/>
    </font>
    <font>
      <i/>
      <sz val="8"/>
      <color indexed="8"/>
      <name val="Arial"/>
      <charset val="162"/>
    </font>
    <font>
      <sz val="8"/>
      <color indexed="8"/>
      <name val="Arial"/>
      <charset val="162"/>
    </font>
    <font>
      <b/>
      <sz val="8"/>
      <color indexed="8"/>
      <name val="Arial"/>
      <charset val="162"/>
    </font>
    <font>
      <sz val="8"/>
      <color indexed="8"/>
      <name val="Arial Tur"/>
      <family val="2"/>
      <charset val="162"/>
    </font>
    <font>
      <b/>
      <sz val="9"/>
      <color indexed="10"/>
      <name val="Arial Tur"/>
      <charset val="162"/>
    </font>
    <font>
      <b/>
      <sz val="7"/>
      <color indexed="8"/>
      <name val="Arial Tur"/>
      <family val="2"/>
      <charset val="162"/>
    </font>
    <font>
      <b/>
      <sz val="7"/>
      <color indexed="8"/>
      <name val="Arial"/>
      <charset val="162"/>
    </font>
    <font>
      <b/>
      <sz val="8"/>
      <color indexed="10"/>
      <name val="Arial"/>
      <family val="2"/>
      <charset val="162"/>
    </font>
    <font>
      <b/>
      <i/>
      <sz val="8"/>
      <color indexed="8"/>
      <name val="Arial"/>
      <family val="2"/>
      <charset val="162"/>
    </font>
    <font>
      <sz val="8"/>
      <color indexed="23"/>
      <name val="Arial TUR"/>
      <charset val="162"/>
    </font>
    <font>
      <b/>
      <sz val="9"/>
      <color indexed="10"/>
      <name val="Arial Tur"/>
      <family val="2"/>
      <charset val="162"/>
    </font>
    <font>
      <b/>
      <sz val="8"/>
      <color indexed="10"/>
      <name val="Arial Tur"/>
      <family val="2"/>
      <charset val="162"/>
    </font>
    <font>
      <b/>
      <sz val="14"/>
      <name val="Helv"/>
      <charset val="162"/>
    </font>
    <font>
      <b/>
      <sz val="12"/>
      <name val="Helv"/>
      <charset val="162"/>
    </font>
    <font>
      <b/>
      <sz val="8"/>
      <color indexed="12"/>
      <name val="Arial"/>
      <family val="2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162">
    <xf numFmtId="0" fontId="0" fillId="0" borderId="0" xfId="0"/>
    <xf numFmtId="164" fontId="2" fillId="0" borderId="0" xfId="0" quotePrefix="1" applyNumberFormat="1" applyFont="1" applyBorder="1" applyAlignment="1" applyProtection="1">
      <alignment horizontal="left" vertical="center"/>
    </xf>
    <xf numFmtId="164" fontId="3" fillId="0" borderId="0" xfId="0" applyNumberFormat="1" applyFont="1" applyBorder="1" applyAlignment="1" applyProtection="1">
      <alignment horizontal="left" vertical="center"/>
    </xf>
    <xf numFmtId="164" fontId="2" fillId="0" borderId="0" xfId="0" applyNumberFormat="1" applyFont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left" vertical="center"/>
      <protection hidden="1"/>
    </xf>
    <xf numFmtId="164" fontId="2" fillId="0" borderId="0" xfId="0" applyNumberFormat="1" applyFont="1" applyBorder="1" applyAlignment="1" applyProtection="1">
      <alignment horizontal="centerContinuous" vertical="center"/>
      <protection hidden="1"/>
    </xf>
    <xf numFmtId="165" fontId="2" fillId="0" borderId="0" xfId="0" applyNumberFormat="1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0" borderId="0" xfId="0" applyFont="1"/>
    <xf numFmtId="164" fontId="2" fillId="0" borderId="0" xfId="0" applyNumberFormat="1" applyFont="1" applyBorder="1" applyAlignment="1" applyProtection="1">
      <alignment horizontal="right" vertical="center"/>
      <protection hidden="1"/>
    </xf>
    <xf numFmtId="164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/>
    <xf numFmtId="0" fontId="8" fillId="0" borderId="0" xfId="0" applyFont="1" applyAlignment="1" applyProtection="1">
      <alignment horizontal="left"/>
      <protection locked="0"/>
    </xf>
    <xf numFmtId="165" fontId="2" fillId="0" borderId="0" xfId="0" applyNumberFormat="1" applyFont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1" fontId="10" fillId="0" borderId="0" xfId="0" applyNumberFormat="1" applyFont="1" applyFill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right" vertical="center"/>
      <protection locked="0" hidden="1"/>
    </xf>
    <xf numFmtId="168" fontId="2" fillId="0" borderId="0" xfId="0" applyNumberFormat="1" applyFont="1" applyBorder="1" applyAlignment="1" applyProtection="1">
      <alignment horizontal="right" vertical="center"/>
    </xf>
    <xf numFmtId="168" fontId="2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/>
    <xf numFmtId="0" fontId="13" fillId="0" borderId="0" xfId="1" applyFont="1" applyAlignment="1" applyProtection="1">
      <alignment vertical="center" wrapText="1"/>
      <protection hidden="1"/>
    </xf>
    <xf numFmtId="164" fontId="18" fillId="0" borderId="0" xfId="0" applyNumberFormat="1" applyFont="1" applyBorder="1" applyAlignment="1" applyProtection="1">
      <alignment horizontal="left" vertical="center"/>
    </xf>
    <xf numFmtId="164" fontId="18" fillId="0" borderId="0" xfId="0" quotePrefix="1" applyNumberFormat="1" applyFont="1" applyBorder="1" applyAlignment="1" applyProtection="1">
      <alignment horizontal="left" vertical="center"/>
    </xf>
    <xf numFmtId="167" fontId="15" fillId="0" borderId="0" xfId="0" applyNumberFormat="1" applyFont="1" applyBorder="1" applyAlignment="1" applyProtection="1">
      <alignment horizontal="centerContinuous" vertical="center" wrapText="1"/>
    </xf>
    <xf numFmtId="164" fontId="11" fillId="0" borderId="0" xfId="0" applyNumberFormat="1" applyFont="1" applyBorder="1" applyAlignment="1" applyProtection="1">
      <alignment horizontal="left" vertical="center"/>
    </xf>
    <xf numFmtId="164" fontId="19" fillId="0" borderId="0" xfId="0" applyNumberFormat="1" applyFont="1" applyBorder="1" applyAlignment="1" applyProtection="1">
      <alignment horizontal="left" vertical="center"/>
      <protection locked="0"/>
    </xf>
    <xf numFmtId="164" fontId="19" fillId="0" borderId="0" xfId="0" applyNumberFormat="1" applyFont="1" applyBorder="1" applyAlignment="1" applyProtection="1">
      <alignment horizontal="left" vertical="center"/>
    </xf>
    <xf numFmtId="1" fontId="10" fillId="0" borderId="0" xfId="0" quotePrefix="1" applyNumberFormat="1" applyFont="1" applyFill="1" applyBorder="1" applyAlignment="1" applyProtection="1">
      <alignment horizontal="left" vertical="center"/>
    </xf>
    <xf numFmtId="0" fontId="9" fillId="0" borderId="0" xfId="0" quotePrefix="1" applyFont="1" applyBorder="1" applyAlignment="1" applyProtection="1">
      <alignment horizontal="left" vertical="center"/>
      <protection locked="0"/>
    </xf>
    <xf numFmtId="164" fontId="11" fillId="0" borderId="0" xfId="0" applyNumberFormat="1" applyFont="1" applyAlignment="1" applyProtection="1">
      <alignment vertical="center"/>
    </xf>
    <xf numFmtId="0" fontId="20" fillId="0" borderId="0" xfId="0" applyFont="1" applyBorder="1" applyAlignment="1" applyProtection="1">
      <alignment horizontal="center"/>
    </xf>
    <xf numFmtId="164" fontId="2" fillId="0" borderId="0" xfId="0" quotePrefix="1" applyNumberFormat="1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center" vertical="center"/>
    </xf>
    <xf numFmtId="164" fontId="18" fillId="0" borderId="0" xfId="0" quotePrefix="1" applyNumberFormat="1" applyFont="1" applyBorder="1" applyAlignment="1" applyProtection="1">
      <alignment horizontal="center" vertical="center"/>
    </xf>
    <xf numFmtId="168" fontId="11" fillId="0" borderId="0" xfId="0" applyNumberFormat="1" applyFont="1" applyBorder="1" applyAlignment="1" applyProtection="1">
      <alignment horizontal="right" vertical="center"/>
    </xf>
    <xf numFmtId="168" fontId="11" fillId="0" borderId="0" xfId="0" applyNumberFormat="1" applyFont="1" applyBorder="1" applyAlignment="1" applyProtection="1">
      <alignment horizontal="right" vertical="center"/>
      <protection locked="0"/>
    </xf>
    <xf numFmtId="167" fontId="23" fillId="0" borderId="0" xfId="0" applyNumberFormat="1" applyFont="1" applyBorder="1" applyAlignment="1" applyProtection="1">
      <alignment horizontal="centerContinuous" vertical="center" wrapText="1"/>
    </xf>
    <xf numFmtId="164" fontId="18" fillId="0" borderId="0" xfId="0" applyNumberFormat="1" applyFont="1" applyBorder="1" applyAlignment="1" applyProtection="1">
      <alignment horizontal="center" vertical="center"/>
    </xf>
    <xf numFmtId="164" fontId="18" fillId="0" borderId="0" xfId="0" applyNumberFormat="1" applyFont="1" applyAlignment="1" applyProtection="1">
      <alignment horizontal="center" vertical="center"/>
    </xf>
    <xf numFmtId="164" fontId="7" fillId="0" borderId="0" xfId="0" applyNumberFormat="1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/>
      <protection locked="0"/>
    </xf>
    <xf numFmtId="1" fontId="24" fillId="0" borderId="0" xfId="0" applyNumberFormat="1" applyFont="1" applyFill="1" applyBorder="1" applyAlignment="1" applyProtection="1">
      <alignment vertical="center"/>
    </xf>
    <xf numFmtId="1" fontId="24" fillId="0" borderId="0" xfId="0" quotePrefix="1" applyNumberFormat="1" applyFont="1" applyFill="1" applyBorder="1" applyAlignment="1" applyProtection="1">
      <alignment horizontal="left" vertical="center"/>
    </xf>
    <xf numFmtId="164" fontId="25" fillId="0" borderId="0" xfId="0" applyNumberFormat="1" applyFont="1" applyBorder="1" applyAlignment="1" applyProtection="1">
      <alignment horizontal="left" vertical="center"/>
    </xf>
    <xf numFmtId="166" fontId="22" fillId="0" borderId="0" xfId="0" applyNumberFormat="1" applyFont="1" applyBorder="1" applyAlignment="1" applyProtection="1">
      <alignment horizontal="right" vertical="center" wrapText="1"/>
      <protection locked="0"/>
    </xf>
    <xf numFmtId="164" fontId="11" fillId="0" borderId="0" xfId="0" applyNumberFormat="1" applyFont="1" applyBorder="1" applyAlignment="1" applyProtection="1">
      <alignment horizontal="right" vertical="center"/>
      <protection locked="0"/>
    </xf>
    <xf numFmtId="164" fontId="16" fillId="0" borderId="0" xfId="0" applyNumberFormat="1" applyFont="1" applyBorder="1" applyAlignment="1" applyProtection="1">
      <alignment horizontal="center" vertical="center"/>
    </xf>
    <xf numFmtId="164" fontId="3" fillId="0" borderId="0" xfId="0" quotePrefix="1" applyNumberFormat="1" applyFont="1" applyBorder="1" applyAlignment="1" applyProtection="1">
      <alignment horizontal="right" vertical="center"/>
      <protection hidden="1"/>
    </xf>
    <xf numFmtId="164" fontId="3" fillId="0" borderId="0" xfId="0" applyNumberFormat="1" applyFont="1" applyBorder="1" applyAlignment="1" applyProtection="1">
      <alignment horizontal="left"/>
    </xf>
    <xf numFmtId="165" fontId="21" fillId="0" borderId="1" xfId="0" quotePrefix="1" applyNumberFormat="1" applyFont="1" applyBorder="1" applyAlignment="1" applyProtection="1">
      <alignment horizontal="center" wrapText="1"/>
      <protection locked="0"/>
    </xf>
    <xf numFmtId="165" fontId="17" fillId="0" borderId="1" xfId="0" quotePrefix="1" applyNumberFormat="1" applyFont="1" applyBorder="1" applyAlignment="1" applyProtection="1">
      <alignment horizontal="right" wrapText="1"/>
      <protection locked="0"/>
    </xf>
    <xf numFmtId="166" fontId="22" fillId="0" borderId="0" xfId="0" applyNumberFormat="1" applyFont="1" applyBorder="1" applyAlignment="1" applyProtection="1">
      <alignment horizontal="right" wrapText="1"/>
      <protection locked="0"/>
    </xf>
    <xf numFmtId="0" fontId="2" fillId="0" borderId="0" xfId="0" applyFont="1" applyAlignment="1" applyProtection="1">
      <protection hidden="1"/>
    </xf>
    <xf numFmtId="0" fontId="2" fillId="0" borderId="0" xfId="0" applyFont="1" applyAlignment="1" applyProtection="1"/>
    <xf numFmtId="164" fontId="2" fillId="0" borderId="0" xfId="0" applyNumberFormat="1" applyFont="1" applyAlignment="1" applyProtection="1"/>
    <xf numFmtId="165" fontId="21" fillId="0" borderId="1" xfId="0" quotePrefix="1" applyNumberFormat="1" applyFont="1" applyBorder="1" applyAlignment="1" applyProtection="1">
      <alignment horizontal="center" vertical="center" wrapText="1"/>
      <protection locked="0"/>
    </xf>
    <xf numFmtId="164" fontId="3" fillId="0" borderId="0" xfId="0" quotePrefix="1" applyNumberFormat="1" applyFont="1" applyAlignment="1" applyProtection="1">
      <alignment horizontal="left" vertical="center"/>
    </xf>
    <xf numFmtId="0" fontId="1" fillId="0" borderId="0" xfId="0" applyFont="1"/>
    <xf numFmtId="164" fontId="26" fillId="0" borderId="0" xfId="0" applyNumberFormat="1" applyFont="1" applyAlignment="1" applyProtection="1">
      <alignment vertical="center"/>
    </xf>
    <xf numFmtId="0" fontId="27" fillId="0" borderId="0" xfId="0" applyFont="1"/>
    <xf numFmtId="0" fontId="27" fillId="0" borderId="0" xfId="0" applyFont="1" applyAlignment="1">
      <alignment wrapText="1"/>
    </xf>
    <xf numFmtId="164" fontId="4" fillId="0" borderId="0" xfId="0" applyNumberFormat="1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 vertical="top"/>
    </xf>
    <xf numFmtId="0" fontId="28" fillId="0" borderId="0" xfId="0" applyFont="1" applyAlignment="1">
      <alignment wrapText="1"/>
    </xf>
    <xf numFmtId="167" fontId="23" fillId="0" borderId="0" xfId="0" applyNumberFormat="1" applyFont="1" applyBorder="1" applyAlignment="1" applyProtection="1">
      <alignment horizontal="centerContinuous" wrapText="1"/>
    </xf>
    <xf numFmtId="0" fontId="13" fillId="0" borderId="0" xfId="1" applyFont="1" applyAlignment="1" applyProtection="1">
      <alignment wrapText="1"/>
      <protection hidden="1"/>
    </xf>
    <xf numFmtId="166" fontId="22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quotePrefix="1" applyNumberFormat="1" applyFont="1" applyBorder="1" applyAlignment="1" applyProtection="1">
      <alignment horizontal="right" vertical="center" wrapText="1"/>
      <protection locked="0"/>
    </xf>
    <xf numFmtId="168" fontId="2" fillId="0" borderId="0" xfId="0" applyNumberFormat="1" applyFont="1" applyBorder="1" applyAlignment="1" applyProtection="1">
      <alignment horizontal="left" vertical="center"/>
      <protection locked="0"/>
    </xf>
    <xf numFmtId="164" fontId="3" fillId="0" borderId="0" xfId="0" applyNumberFormat="1" applyFont="1" applyFill="1" applyBorder="1" applyAlignment="1" applyProtection="1">
      <alignment horizontal="centerContinuous"/>
    </xf>
    <xf numFmtId="166" fontId="29" fillId="0" borderId="0" xfId="0" applyNumberFormat="1" applyFont="1" applyBorder="1" applyAlignment="1" applyProtection="1">
      <alignment horizontal="right" vertical="center" wrapText="1"/>
      <protection locked="0"/>
    </xf>
    <xf numFmtId="172" fontId="11" fillId="0" borderId="0" xfId="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>
      <alignment horizontal="right"/>
    </xf>
    <xf numFmtId="0" fontId="30" fillId="0" borderId="0" xfId="0" applyFont="1" applyAlignment="1">
      <alignment horizontal="right" wrapText="1"/>
    </xf>
    <xf numFmtId="0" fontId="30" fillId="0" borderId="0" xfId="0" applyFont="1" applyAlignment="1">
      <alignment horizontal="right" vertical="top" wrapText="1"/>
    </xf>
    <xf numFmtId="3" fontId="30" fillId="0" borderId="0" xfId="0" applyNumberFormat="1" applyFont="1" applyAlignment="1">
      <alignment horizontal="right" vertical="top" wrapText="1"/>
    </xf>
    <xf numFmtId="0" fontId="31" fillId="0" borderId="0" xfId="0" applyFont="1"/>
    <xf numFmtId="0" fontId="31" fillId="0" borderId="2" xfId="0" applyFont="1" applyBorder="1"/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wrapText="1"/>
    </xf>
    <xf numFmtId="0" fontId="31" fillId="0" borderId="0" xfId="0" applyFont="1" applyAlignment="1">
      <alignment horizontal="center" vertical="top" wrapText="1"/>
    </xf>
    <xf numFmtId="3" fontId="31" fillId="0" borderId="2" xfId="0" applyNumberFormat="1" applyFont="1" applyBorder="1" applyAlignment="1">
      <alignment horizontal="right" vertical="top" wrapText="1"/>
    </xf>
    <xf numFmtId="3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right" vertical="top" wrapText="1"/>
    </xf>
    <xf numFmtId="3" fontId="30" fillId="0" borderId="2" xfId="0" applyNumberFormat="1" applyFont="1" applyBorder="1" applyAlignment="1">
      <alignment horizontal="right" vertical="top" wrapText="1"/>
    </xf>
    <xf numFmtId="3" fontId="31" fillId="0" borderId="0" xfId="0" applyNumberFormat="1" applyFont="1" applyAlignment="1">
      <alignment horizontal="right" wrapText="1"/>
    </xf>
    <xf numFmtId="0" fontId="30" fillId="0" borderId="3" xfId="0" applyFont="1" applyBorder="1"/>
    <xf numFmtId="3" fontId="30" fillId="0" borderId="3" xfId="0" applyNumberFormat="1" applyFont="1" applyBorder="1" applyAlignment="1">
      <alignment horizontal="right"/>
    </xf>
    <xf numFmtId="3" fontId="30" fillId="0" borderId="3" xfId="0" applyNumberFormat="1" applyFont="1" applyBorder="1" applyAlignment="1">
      <alignment horizontal="right" wrapText="1"/>
    </xf>
    <xf numFmtId="0" fontId="30" fillId="0" borderId="4" xfId="0" applyFont="1" applyBorder="1" applyAlignment="1">
      <alignment horizontal="right" wrapText="1"/>
    </xf>
    <xf numFmtId="3" fontId="30" fillId="0" borderId="2" xfId="0" applyNumberFormat="1" applyFont="1" applyBorder="1" applyAlignment="1">
      <alignment horizontal="right" wrapText="1"/>
    </xf>
    <xf numFmtId="0" fontId="31" fillId="0" borderId="2" xfId="0" applyFont="1" applyBorder="1" applyAlignment="1">
      <alignment horizontal="right"/>
    </xf>
    <xf numFmtId="0" fontId="31" fillId="0" borderId="2" xfId="0" applyFont="1" applyBorder="1" applyAlignment="1">
      <alignment horizontal="right" wrapText="1"/>
    </xf>
    <xf numFmtId="3" fontId="31" fillId="0" borderId="2" xfId="0" applyNumberFormat="1" applyFont="1" applyBorder="1" applyAlignment="1">
      <alignment horizontal="right"/>
    </xf>
    <xf numFmtId="3" fontId="31" fillId="0" borderId="2" xfId="0" applyNumberFormat="1" applyFont="1" applyBorder="1" applyAlignment="1">
      <alignment horizontal="right" wrapText="1"/>
    </xf>
    <xf numFmtId="0" fontId="30" fillId="0" borderId="2" xfId="0" applyFont="1" applyBorder="1"/>
    <xf numFmtId="3" fontId="30" fillId="0" borderId="2" xfId="0" applyNumberFormat="1" applyFont="1" applyBorder="1" applyAlignment="1">
      <alignment horizontal="right"/>
    </xf>
    <xf numFmtId="0" fontId="30" fillId="0" borderId="0" xfId="0" applyFont="1"/>
    <xf numFmtId="0" fontId="30" fillId="0" borderId="2" xfId="0" applyFont="1" applyBorder="1"/>
    <xf numFmtId="0" fontId="30" fillId="0" borderId="4" xfId="0" applyFont="1" applyBorder="1"/>
    <xf numFmtId="3" fontId="30" fillId="0" borderId="0" xfId="0" applyNumberFormat="1" applyFont="1" applyAlignment="1">
      <alignment horizontal="right"/>
    </xf>
    <xf numFmtId="3" fontId="30" fillId="0" borderId="4" xfId="0" applyNumberFormat="1" applyFont="1" applyBorder="1" applyAlignment="1">
      <alignment horizontal="right"/>
    </xf>
    <xf numFmtId="3" fontId="30" fillId="0" borderId="0" xfId="0" applyNumberFormat="1" applyFont="1" applyAlignment="1">
      <alignment horizontal="right" wrapText="1"/>
    </xf>
    <xf numFmtId="3" fontId="30" fillId="0" borderId="4" xfId="0" applyNumberFormat="1" applyFont="1" applyBorder="1" applyAlignment="1">
      <alignment horizontal="right" wrapText="1"/>
    </xf>
    <xf numFmtId="0" fontId="31" fillId="0" borderId="0" xfId="0" applyFont="1" applyAlignment="1">
      <alignment horizontal="right"/>
    </xf>
    <xf numFmtId="0" fontId="31" fillId="0" borderId="2" xfId="0" applyFont="1" applyBorder="1" applyAlignment="1">
      <alignment horizontal="right"/>
    </xf>
    <xf numFmtId="0" fontId="31" fillId="0" borderId="0" xfId="0" applyFont="1" applyAlignment="1">
      <alignment horizontal="right" wrapText="1"/>
    </xf>
    <xf numFmtId="0" fontId="31" fillId="0" borderId="2" xfId="0" applyFont="1" applyBorder="1" applyAlignment="1">
      <alignment horizontal="right" wrapText="1"/>
    </xf>
    <xf numFmtId="3" fontId="31" fillId="0" borderId="0" xfId="0" applyNumberFormat="1" applyFont="1" applyAlignment="1">
      <alignment horizontal="right"/>
    </xf>
    <xf numFmtId="3" fontId="31" fillId="0" borderId="2" xfId="0" applyNumberFormat="1" applyFont="1" applyBorder="1" applyAlignment="1">
      <alignment horizontal="right"/>
    </xf>
    <xf numFmtId="3" fontId="30" fillId="0" borderId="2" xfId="0" applyNumberFormat="1" applyFont="1" applyBorder="1" applyAlignment="1">
      <alignment horizontal="right"/>
    </xf>
    <xf numFmtId="3" fontId="30" fillId="0" borderId="2" xfId="0" applyNumberFormat="1" applyFont="1" applyBorder="1" applyAlignment="1">
      <alignment horizontal="right" wrapText="1"/>
    </xf>
    <xf numFmtId="0" fontId="30" fillId="0" borderId="2" xfId="0" applyFont="1" applyBorder="1" applyAlignment="1">
      <alignment horizontal="right" wrapText="1"/>
    </xf>
    <xf numFmtId="165" fontId="31" fillId="0" borderId="0" xfId="0" applyNumberFormat="1" applyFont="1" applyAlignment="1">
      <alignment horizontal="right"/>
    </xf>
    <xf numFmtId="0" fontId="32" fillId="0" borderId="0" xfId="0" applyFont="1"/>
    <xf numFmtId="0" fontId="33" fillId="0" borderId="0" xfId="0" applyFont="1" applyAlignment="1">
      <alignment horizontal="right"/>
    </xf>
    <xf numFmtId="0" fontId="33" fillId="0" borderId="0" xfId="0" applyFont="1" applyAlignment="1">
      <alignment horizontal="right" vertical="top" wrapText="1"/>
    </xf>
    <xf numFmtId="0" fontId="33" fillId="0" borderId="2" xfId="0" applyFont="1" applyBorder="1" applyAlignment="1">
      <alignment horizontal="right"/>
    </xf>
    <xf numFmtId="0" fontId="33" fillId="0" borderId="0" xfId="0" applyFont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right"/>
    </xf>
    <xf numFmtId="0" fontId="32" fillId="0" borderId="0" xfId="0" applyFont="1" applyAlignment="1">
      <alignment horizontal="right" wrapText="1"/>
    </xf>
    <xf numFmtId="3" fontId="32" fillId="0" borderId="0" xfId="0" applyNumberFormat="1" applyFont="1" applyAlignment="1">
      <alignment horizontal="right"/>
    </xf>
    <xf numFmtId="3" fontId="32" fillId="0" borderId="0" xfId="0" applyNumberFormat="1" applyFont="1" applyAlignment="1">
      <alignment horizontal="right"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right" vertical="top" wrapText="1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center" vertical="top"/>
    </xf>
    <xf numFmtId="0" fontId="32" fillId="0" borderId="0" xfId="0" applyFont="1" applyAlignment="1">
      <alignment horizontal="right" vertical="top"/>
    </xf>
    <xf numFmtId="3" fontId="32" fillId="0" borderId="2" xfId="0" applyNumberFormat="1" applyFont="1" applyBorder="1" applyAlignment="1">
      <alignment horizontal="right" wrapText="1"/>
    </xf>
    <xf numFmtId="3" fontId="32" fillId="0" borderId="2" xfId="0" applyNumberFormat="1" applyFont="1" applyBorder="1" applyAlignment="1">
      <alignment horizontal="right"/>
    </xf>
    <xf numFmtId="3" fontId="33" fillId="0" borderId="0" xfId="0" applyNumberFormat="1" applyFont="1" applyAlignment="1">
      <alignment horizontal="right"/>
    </xf>
    <xf numFmtId="3" fontId="33" fillId="0" borderId="0" xfId="0" applyNumberFormat="1" applyFont="1" applyAlignment="1">
      <alignment horizontal="right" wrapText="1"/>
    </xf>
    <xf numFmtId="0" fontId="33" fillId="0" borderId="0" xfId="0" applyFont="1" applyAlignment="1">
      <alignment horizontal="right" wrapText="1"/>
    </xf>
    <xf numFmtId="3" fontId="33" fillId="0" borderId="0" xfId="0" applyNumberFormat="1" applyFont="1" applyAlignment="1">
      <alignment horizontal="right" vertical="top" wrapText="1"/>
    </xf>
    <xf numFmtId="3" fontId="33" fillId="0" borderId="3" xfId="0" applyNumberFormat="1" applyFont="1" applyBorder="1" applyAlignment="1">
      <alignment horizontal="right" wrapText="1"/>
    </xf>
    <xf numFmtId="3" fontId="33" fillId="0" borderId="3" xfId="0" applyNumberFormat="1" applyFont="1" applyBorder="1" applyAlignment="1">
      <alignment horizontal="right" vertical="top" wrapText="1"/>
    </xf>
    <xf numFmtId="0" fontId="32" fillId="0" borderId="0" xfId="0" applyFont="1" applyAlignment="1">
      <alignment horizontal="justify" vertical="top"/>
    </xf>
    <xf numFmtId="0" fontId="32" fillId="0" borderId="0" xfId="0" applyFont="1" applyAlignment="1">
      <alignment wrapText="1"/>
    </xf>
    <xf numFmtId="0" fontId="32" fillId="0" borderId="0" xfId="0" applyFont="1"/>
    <xf numFmtId="0" fontId="33" fillId="0" borderId="0" xfId="0" applyFont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3" fillId="0" borderId="0" xfId="0" applyFont="1" applyAlignment="1">
      <alignment horizontal="right" vertical="top" wrapText="1"/>
    </xf>
    <xf numFmtId="0" fontId="33" fillId="0" borderId="2" xfId="0" applyFont="1" applyBorder="1" applyAlignment="1">
      <alignment horizontal="right" vertical="top" wrapText="1"/>
    </xf>
    <xf numFmtId="0" fontId="33" fillId="0" borderId="0" xfId="0" applyFont="1"/>
    <xf numFmtId="0" fontId="32" fillId="0" borderId="0" xfId="0" applyFont="1" applyAlignment="1">
      <alignment horizontal="left" wrapText="1" indent="1"/>
    </xf>
    <xf numFmtId="178" fontId="33" fillId="0" borderId="0" xfId="0" applyNumberFormat="1" applyFont="1" applyAlignment="1">
      <alignment horizontal="right"/>
    </xf>
    <xf numFmtId="165" fontId="32" fillId="0" borderId="0" xfId="0" applyNumberFormat="1" applyFont="1" applyAlignment="1">
      <alignment horizontal="right"/>
    </xf>
    <xf numFmtId="165" fontId="32" fillId="0" borderId="2" xfId="0" applyNumberFormat="1" applyFont="1" applyBorder="1" applyAlignment="1">
      <alignment horizontal="right"/>
    </xf>
    <xf numFmtId="165" fontId="33" fillId="0" borderId="0" xfId="0" applyNumberFormat="1" applyFont="1" applyAlignment="1">
      <alignment horizontal="right" wrapText="1"/>
    </xf>
    <xf numFmtId="165" fontId="33" fillId="0" borderId="3" xfId="0" applyNumberFormat="1" applyFont="1" applyBorder="1" applyAlignment="1">
      <alignment horizontal="right" wrapText="1"/>
    </xf>
    <xf numFmtId="0" fontId="32" fillId="0" borderId="2" xfId="0" applyFont="1" applyBorder="1" applyAlignment="1">
      <alignment horizontal="right" wrapText="1"/>
    </xf>
    <xf numFmtId="3" fontId="33" fillId="0" borderId="5" xfId="0" applyNumberFormat="1" applyFont="1" applyBorder="1" applyAlignment="1">
      <alignment horizontal="right" wrapText="1"/>
    </xf>
  </cellXfs>
  <cellStyles count="2">
    <cellStyle name="Normal" xfId="0" builtinId="0"/>
    <cellStyle name="Normal_DoganHoldSPK30-4-2003.enflasyo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590550</xdr:colOff>
      <xdr:row>0</xdr:row>
      <xdr:rowOff>19050</xdr:rowOff>
    </xdr:from>
    <xdr:to>
      <xdr:col>28</xdr:col>
      <xdr:colOff>19050</xdr:colOff>
      <xdr:row>1</xdr:row>
      <xdr:rowOff>66675</xdr:rowOff>
    </xdr:to>
    <xdr:sp macro="[1]FORMSRK!$A$17" textlink="">
      <xdr:nvSpPr>
        <xdr:cNvPr id="1055" name="Text 23"/>
        <xdr:cNvSpPr txBox="1">
          <a:spLocks noChangeArrowheads="1"/>
        </xdr:cNvSpPr>
      </xdr:nvSpPr>
      <xdr:spPr bwMode="auto">
        <a:xfrm>
          <a:off x="20793075" y="19050"/>
          <a:ext cx="647700" cy="228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  <xdr:twoCellAnchor>
    <xdr:from>
      <xdr:col>26</xdr:col>
      <xdr:colOff>590550</xdr:colOff>
      <xdr:row>0</xdr:row>
      <xdr:rowOff>19050</xdr:rowOff>
    </xdr:from>
    <xdr:to>
      <xdr:col>28</xdr:col>
      <xdr:colOff>19050</xdr:colOff>
      <xdr:row>1</xdr:row>
      <xdr:rowOff>66675</xdr:rowOff>
    </xdr:to>
    <xdr:sp macro="[1]FORMSRK!$A$17" textlink="">
      <xdr:nvSpPr>
        <xdr:cNvPr id="1079" name="Text 23"/>
        <xdr:cNvSpPr txBox="1">
          <a:spLocks noChangeArrowheads="1"/>
        </xdr:cNvSpPr>
      </xdr:nvSpPr>
      <xdr:spPr bwMode="auto">
        <a:xfrm>
          <a:off x="20793075" y="19050"/>
          <a:ext cx="647700" cy="228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  <xdr:twoCellAnchor>
    <xdr:from>
      <xdr:col>26</xdr:col>
      <xdr:colOff>590550</xdr:colOff>
      <xdr:row>0</xdr:row>
      <xdr:rowOff>19050</xdr:rowOff>
    </xdr:from>
    <xdr:to>
      <xdr:col>28</xdr:col>
      <xdr:colOff>19050</xdr:colOff>
      <xdr:row>1</xdr:row>
      <xdr:rowOff>66675</xdr:rowOff>
    </xdr:to>
    <xdr:sp macro="[1]FORMSRK!$A$17" textlink="">
      <xdr:nvSpPr>
        <xdr:cNvPr id="1080" name="Text 23"/>
        <xdr:cNvSpPr txBox="1">
          <a:spLocks noChangeArrowheads="1"/>
        </xdr:cNvSpPr>
      </xdr:nvSpPr>
      <xdr:spPr bwMode="auto">
        <a:xfrm>
          <a:off x="20793075" y="19050"/>
          <a:ext cx="647700" cy="228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STA/Posta-06-12/SIRKET/Enf/FORMSRK.XL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SRK"/>
    </sheetNames>
    <sheetDataSet>
      <sheetData sheetId="0">
        <row r="3">
          <cell r="B3" t="b">
            <v>1</v>
          </cell>
        </row>
        <row r="4">
          <cell r="B4" t="b">
            <v>1</v>
          </cell>
        </row>
        <row r="6">
          <cell r="B6" t="str">
            <v>ÇIKTI</v>
          </cell>
        </row>
        <row r="7">
          <cell r="B7" t="b">
            <v>1</v>
          </cell>
        </row>
        <row r="8">
          <cell r="B8" t="b">
            <v>1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I1135"/>
  <sheetViews>
    <sheetView showGridLines="0" tabSelected="1" zoomScale="110" workbookViewId="0">
      <selection activeCell="A84" sqref="A84"/>
    </sheetView>
  </sheetViews>
  <sheetFormatPr defaultRowHeight="11.25"/>
  <cols>
    <col min="1" max="1" width="60.85546875" style="9" customWidth="1"/>
    <col min="2" max="2" width="8.42578125" style="9" customWidth="1"/>
    <col min="3" max="4" width="13.140625" style="20" customWidth="1"/>
    <col min="5" max="5" width="13.42578125" style="9" customWidth="1"/>
    <col min="6" max="6" width="12" style="9" customWidth="1"/>
    <col min="7" max="7" width="7.85546875" style="21" customWidth="1"/>
    <col min="8" max="8" width="9.140625" style="9"/>
    <col min="9" max="9" width="3.5703125" style="9" customWidth="1"/>
    <col min="10" max="10" width="15.140625" style="9" customWidth="1"/>
    <col min="11" max="16384" width="9.140625" style="9"/>
  </cols>
  <sheetData>
    <row r="1" spans="1:35" ht="14.25" customHeight="1">
      <c r="A1" s="4" t="str">
        <f>IF(ISERROR(INDEX($Y$239:$Z$1988,MATCH($E$1,$Y$239:$Y$1988,0),2)),"HİSSE KODUNUZ HATALI!",INDEX($Y$239:$Z$1988,MATCH($E$1,$Y$239:$Y$1988,0),2))</f>
        <v>ÜLKER BİSKÜVİ SANAYİ A.Ş.</v>
      </c>
      <c r="B1" s="4"/>
      <c r="C1" s="32"/>
      <c r="D1" s="32"/>
      <c r="E1" s="54" t="s">
        <v>516</v>
      </c>
      <c r="F1" s="5"/>
      <c r="G1" s="6"/>
      <c r="H1" s="7"/>
      <c r="I1" s="7"/>
      <c r="J1" s="8"/>
      <c r="AD1" s="10"/>
      <c r="AE1" s="11"/>
      <c r="AH1" s="11"/>
      <c r="AI1" s="11"/>
    </row>
    <row r="2" spans="1:35" ht="30" customHeight="1">
      <c r="A2" s="70" t="s">
        <v>567</v>
      </c>
      <c r="B2" s="29"/>
      <c r="C2" s="73" t="s">
        <v>581</v>
      </c>
      <c r="D2" s="45"/>
      <c r="E2" s="55"/>
      <c r="F2" s="55"/>
      <c r="G2" s="25"/>
      <c r="H2" s="7"/>
      <c r="I2" s="7"/>
      <c r="J2" s="7"/>
    </row>
    <row r="3" spans="1:35" ht="19.5" customHeight="1">
      <c r="A3" s="71" t="s">
        <v>734</v>
      </c>
      <c r="B3" s="39"/>
      <c r="C3" s="76" t="s">
        <v>735</v>
      </c>
      <c r="D3" s="76" t="s">
        <v>735</v>
      </c>
      <c r="E3" s="53"/>
      <c r="F3" s="53"/>
      <c r="G3" s="12"/>
      <c r="H3" s="7"/>
      <c r="I3" s="7"/>
      <c r="J3" s="7"/>
    </row>
    <row r="4" spans="1:35" ht="26.25" customHeight="1">
      <c r="A4" s="71"/>
      <c r="B4" s="39"/>
      <c r="C4" s="76"/>
      <c r="D4" s="79" t="s">
        <v>747</v>
      </c>
      <c r="E4" s="53"/>
      <c r="F4" s="53"/>
      <c r="G4" s="12"/>
      <c r="H4" s="7"/>
      <c r="I4" s="7"/>
      <c r="J4" s="7"/>
    </row>
    <row r="5" spans="1:35" s="63" customFormat="1" ht="18.75" customHeight="1">
      <c r="A5" s="57"/>
      <c r="B5" s="58" t="s">
        <v>732</v>
      </c>
      <c r="C5" s="59" t="s">
        <v>736</v>
      </c>
      <c r="D5" s="59" t="s">
        <v>680</v>
      </c>
      <c r="E5" s="60"/>
      <c r="F5" s="60"/>
      <c r="G5" s="61"/>
      <c r="H5" s="62"/>
      <c r="I5" s="62"/>
      <c r="J5" s="62"/>
    </row>
    <row r="6" spans="1:35" ht="11.45" customHeight="1">
      <c r="A6" s="38" t="s">
        <v>550</v>
      </c>
      <c r="B6" s="47"/>
      <c r="C6" s="26"/>
      <c r="D6" s="26"/>
      <c r="E6" s="26"/>
      <c r="F6" s="26"/>
      <c r="G6" s="13"/>
      <c r="H6" s="7"/>
      <c r="I6" s="7"/>
      <c r="J6" s="7"/>
    </row>
    <row r="7" spans="1:35" ht="11.45" customHeight="1">
      <c r="A7" s="33" t="s">
        <v>691</v>
      </c>
      <c r="B7" s="42"/>
      <c r="C7" s="43">
        <f>SUM(C8:C17)</f>
        <v>799652279</v>
      </c>
      <c r="D7" s="43">
        <f>SUM(D8:D17)</f>
        <v>698267291</v>
      </c>
      <c r="E7" s="43"/>
      <c r="F7" s="43"/>
      <c r="G7" s="14"/>
      <c r="H7" s="7"/>
      <c r="I7" s="7"/>
      <c r="J7" s="7"/>
    </row>
    <row r="8" spans="1:35" ht="11.45" customHeight="1">
      <c r="A8" s="31" t="s">
        <v>692</v>
      </c>
      <c r="B8" s="46">
        <v>6</v>
      </c>
      <c r="C8" s="26">
        <v>27019286</v>
      </c>
      <c r="D8" s="26">
        <v>34947778</v>
      </c>
      <c r="E8" s="26"/>
      <c r="F8" s="26"/>
      <c r="G8" s="14"/>
      <c r="H8" s="7"/>
      <c r="I8" s="7"/>
      <c r="J8" s="7"/>
    </row>
    <row r="9" spans="1:35" ht="11.45" customHeight="1">
      <c r="A9" s="31" t="s">
        <v>693</v>
      </c>
      <c r="B9" s="42">
        <v>7</v>
      </c>
      <c r="C9" s="26">
        <v>1032571</v>
      </c>
      <c r="D9" s="26">
        <v>1091960</v>
      </c>
      <c r="E9" s="26"/>
      <c r="F9" s="26"/>
      <c r="G9" s="14"/>
    </row>
    <row r="10" spans="1:35" ht="11.45" customHeight="1">
      <c r="A10" s="31" t="s">
        <v>694</v>
      </c>
      <c r="B10" s="42"/>
      <c r="C10" s="26"/>
      <c r="D10" s="26"/>
      <c r="E10" s="26"/>
      <c r="F10" s="26"/>
      <c r="G10" s="14"/>
    </row>
    <row r="11" spans="1:35" ht="11.45" customHeight="1">
      <c r="A11" s="30" t="s">
        <v>748</v>
      </c>
      <c r="B11" s="42">
        <v>37</v>
      </c>
      <c r="C11" s="26">
        <v>116075886</v>
      </c>
      <c r="D11" s="26">
        <v>93517556</v>
      </c>
      <c r="E11" s="26"/>
      <c r="F11" s="26"/>
      <c r="G11" s="14"/>
    </row>
    <row r="12" spans="1:35" ht="11.45" customHeight="1">
      <c r="A12" s="30" t="s">
        <v>749</v>
      </c>
      <c r="B12" s="42">
        <v>10</v>
      </c>
      <c r="C12" s="26">
        <v>175272528</v>
      </c>
      <c r="D12" s="26">
        <v>158822914</v>
      </c>
      <c r="E12" s="26"/>
      <c r="F12" s="26"/>
      <c r="G12" s="14"/>
    </row>
    <row r="13" spans="1:35" ht="11.45" customHeight="1">
      <c r="A13" s="31" t="s">
        <v>695</v>
      </c>
      <c r="B13" s="42"/>
      <c r="C13" s="26"/>
      <c r="D13" s="26"/>
      <c r="E13" s="26"/>
      <c r="F13" s="26"/>
      <c r="G13" s="14"/>
    </row>
    <row r="14" spans="1:35" ht="11.45" customHeight="1">
      <c r="A14" s="30" t="s">
        <v>750</v>
      </c>
      <c r="B14" s="42">
        <v>37</v>
      </c>
      <c r="C14" s="26">
        <v>358625719</v>
      </c>
      <c r="D14" s="26">
        <v>262128507</v>
      </c>
      <c r="E14" s="26"/>
      <c r="F14" s="26"/>
      <c r="G14" s="14"/>
    </row>
    <row r="15" spans="1:35" ht="11.45" customHeight="1">
      <c r="A15" s="30" t="s">
        <v>751</v>
      </c>
      <c r="B15" s="42">
        <v>11</v>
      </c>
      <c r="C15" s="26">
        <v>5941465</v>
      </c>
      <c r="D15" s="26">
        <v>2426579</v>
      </c>
      <c r="E15" s="26"/>
      <c r="F15" s="26"/>
      <c r="G15" s="14"/>
    </row>
    <row r="16" spans="1:35" ht="11.45" customHeight="1">
      <c r="A16" s="31" t="s">
        <v>696</v>
      </c>
      <c r="B16" s="42">
        <v>13</v>
      </c>
      <c r="C16" s="26">
        <v>78285990</v>
      </c>
      <c r="D16" s="26">
        <v>114671292</v>
      </c>
      <c r="E16" s="26"/>
      <c r="F16" s="26"/>
      <c r="G16" s="14"/>
    </row>
    <row r="17" spans="1:7" ht="11.45" customHeight="1">
      <c r="A17" s="31" t="s">
        <v>697</v>
      </c>
      <c r="B17" s="42">
        <v>26</v>
      </c>
      <c r="C17" s="26">
        <v>37398834</v>
      </c>
      <c r="D17" s="26">
        <v>30660705</v>
      </c>
      <c r="E17" s="26"/>
      <c r="F17" s="26"/>
      <c r="G17" s="14"/>
    </row>
    <row r="18" spans="1:7" ht="11.45" customHeight="1">
      <c r="A18" s="33" t="s">
        <v>698</v>
      </c>
      <c r="B18" s="46"/>
      <c r="C18" s="43">
        <f>SUM(C19:C27)</f>
        <v>992397971</v>
      </c>
      <c r="D18" s="43">
        <f>SUM(D19:D27)</f>
        <v>689346848</v>
      </c>
      <c r="E18" s="43"/>
      <c r="F18" s="43"/>
      <c r="G18" s="14"/>
    </row>
    <row r="19" spans="1:7" ht="11.45" customHeight="1">
      <c r="A19" s="31" t="s">
        <v>694</v>
      </c>
      <c r="B19" s="42">
        <v>10</v>
      </c>
      <c r="C19" s="26">
        <v>0</v>
      </c>
      <c r="D19" s="26">
        <v>66100</v>
      </c>
      <c r="E19" s="26"/>
      <c r="F19" s="26"/>
      <c r="G19" s="14"/>
    </row>
    <row r="20" spans="1:7" ht="11.45" customHeight="1">
      <c r="A20" s="31" t="s">
        <v>695</v>
      </c>
      <c r="B20" s="42">
        <v>11</v>
      </c>
      <c r="C20" s="26">
        <v>26608</v>
      </c>
      <c r="D20" s="26">
        <v>73450</v>
      </c>
      <c r="E20" s="26"/>
      <c r="F20" s="26"/>
      <c r="G20" s="14"/>
    </row>
    <row r="21" spans="1:7" ht="11.45" customHeight="1">
      <c r="A21" s="31" t="s">
        <v>693</v>
      </c>
      <c r="B21" s="42">
        <v>7</v>
      </c>
      <c r="C21" s="26">
        <v>461932795</v>
      </c>
      <c r="D21" s="26">
        <v>369097455</v>
      </c>
      <c r="E21" s="26"/>
      <c r="F21" s="26"/>
      <c r="G21" s="14"/>
    </row>
    <row r="22" spans="1:7" ht="11.45" customHeight="1">
      <c r="A22" s="31" t="s">
        <v>699</v>
      </c>
      <c r="B22" s="42">
        <v>16</v>
      </c>
      <c r="C22" s="26">
        <v>230963978</v>
      </c>
      <c r="D22" s="26">
        <v>26450517</v>
      </c>
      <c r="E22" s="26"/>
      <c r="F22" s="26"/>
      <c r="G22" s="14"/>
    </row>
    <row r="23" spans="1:7" ht="11.45" customHeight="1">
      <c r="A23" s="31" t="s">
        <v>700</v>
      </c>
      <c r="B23" s="42">
        <v>18</v>
      </c>
      <c r="C23" s="26">
        <v>279064666</v>
      </c>
      <c r="D23" s="26">
        <v>271631467</v>
      </c>
      <c r="E23" s="26"/>
      <c r="F23" s="26"/>
      <c r="G23" s="14"/>
    </row>
    <row r="24" spans="1:7" ht="11.45" customHeight="1">
      <c r="A24" s="30" t="s">
        <v>701</v>
      </c>
      <c r="B24" s="42">
        <v>19</v>
      </c>
      <c r="C24" s="26">
        <v>2118167</v>
      </c>
      <c r="D24" s="26">
        <v>4382468</v>
      </c>
      <c r="E24" s="26"/>
      <c r="F24" s="26"/>
      <c r="G24" s="14"/>
    </row>
    <row r="25" spans="1:7" ht="11.45" customHeight="1">
      <c r="A25" s="30" t="s">
        <v>702</v>
      </c>
      <c r="B25" s="42">
        <v>20</v>
      </c>
      <c r="C25" s="26">
        <v>1534035</v>
      </c>
      <c r="D25" s="26">
        <v>1534035</v>
      </c>
      <c r="E25" s="26"/>
      <c r="F25" s="26"/>
      <c r="G25" s="14"/>
    </row>
    <row r="26" spans="1:7" ht="11.45" customHeight="1">
      <c r="A26" s="31" t="s">
        <v>703</v>
      </c>
      <c r="B26" s="42">
        <v>35</v>
      </c>
      <c r="C26" s="26">
        <v>5868773</v>
      </c>
      <c r="D26" s="26">
        <v>6380217</v>
      </c>
      <c r="E26" s="26"/>
      <c r="F26" s="26"/>
      <c r="G26" s="14"/>
    </row>
    <row r="27" spans="1:7" ht="11.45" customHeight="1">
      <c r="A27" s="30" t="s">
        <v>704</v>
      </c>
      <c r="B27" s="42">
        <v>26</v>
      </c>
      <c r="C27" s="26">
        <v>10888949</v>
      </c>
      <c r="D27" s="26">
        <v>9731139</v>
      </c>
      <c r="E27" s="26"/>
      <c r="F27" s="26"/>
      <c r="G27" s="14"/>
    </row>
    <row r="28" spans="1:7" ht="11.45" customHeight="1">
      <c r="A28" s="33" t="s">
        <v>566</v>
      </c>
      <c r="B28" s="42"/>
      <c r="C28" s="43">
        <f>C7+C18</f>
        <v>1792050250</v>
      </c>
      <c r="D28" s="43">
        <f>D7+D18</f>
        <v>1387614139</v>
      </c>
      <c r="E28" s="43"/>
      <c r="F28" s="43"/>
      <c r="G28" s="14"/>
    </row>
    <row r="29" spans="1:7" ht="11.45" customHeight="1">
      <c r="A29" s="2"/>
      <c r="B29" s="41"/>
      <c r="C29" s="3"/>
      <c r="D29" s="3"/>
      <c r="E29" s="3"/>
      <c r="F29" s="3"/>
      <c r="G29" s="14"/>
    </row>
    <row r="30" spans="1:7" ht="11.45" customHeight="1">
      <c r="A30" s="33" t="s">
        <v>705</v>
      </c>
      <c r="B30" s="46"/>
      <c r="C30" s="27"/>
      <c r="D30" s="27"/>
      <c r="E30" s="27"/>
      <c r="F30" s="27"/>
      <c r="G30" s="14"/>
    </row>
    <row r="31" spans="1:7" ht="11.45" customHeight="1">
      <c r="A31" s="33" t="s">
        <v>551</v>
      </c>
      <c r="B31" s="46"/>
      <c r="C31" s="44">
        <f>SUM(C32:C42)</f>
        <v>566146541</v>
      </c>
      <c r="D31" s="44">
        <f>SUM(D32:D42)</f>
        <v>525391213</v>
      </c>
      <c r="E31" s="44"/>
      <c r="F31" s="44"/>
      <c r="G31" s="14"/>
    </row>
    <row r="32" spans="1:7" ht="11.45" customHeight="1">
      <c r="A32" s="31" t="s">
        <v>706</v>
      </c>
      <c r="B32" s="42">
        <v>8</v>
      </c>
      <c r="C32" s="27">
        <v>341437479</v>
      </c>
      <c r="D32" s="27">
        <v>231793801</v>
      </c>
      <c r="E32" s="27"/>
      <c r="F32" s="27"/>
      <c r="G32" s="14"/>
    </row>
    <row r="33" spans="1:7" ht="11.45" customHeight="1">
      <c r="A33" s="30" t="s">
        <v>707</v>
      </c>
      <c r="B33" s="42"/>
      <c r="C33" s="27"/>
      <c r="D33" s="27"/>
      <c r="E33" s="27"/>
      <c r="F33" s="27"/>
      <c r="G33" s="14"/>
    </row>
    <row r="34" spans="1:7" ht="11.45" customHeight="1">
      <c r="A34" s="30" t="s">
        <v>752</v>
      </c>
      <c r="B34" s="42">
        <v>37</v>
      </c>
      <c r="C34" s="27">
        <v>133380871</v>
      </c>
      <c r="D34" s="27">
        <v>170975767</v>
      </c>
      <c r="E34" s="27"/>
      <c r="F34" s="27"/>
      <c r="G34" s="14"/>
    </row>
    <row r="35" spans="1:7" ht="11.45" customHeight="1">
      <c r="A35" s="30" t="s">
        <v>753</v>
      </c>
      <c r="B35" s="42">
        <v>10</v>
      </c>
      <c r="C35" s="27">
        <v>58635917</v>
      </c>
      <c r="D35" s="27">
        <v>96228575</v>
      </c>
      <c r="E35" s="27"/>
      <c r="F35" s="27"/>
      <c r="G35" s="14"/>
    </row>
    <row r="36" spans="1:7" ht="11.45" customHeight="1">
      <c r="A36" s="30" t="s">
        <v>708</v>
      </c>
      <c r="B36" s="42"/>
      <c r="C36" s="26"/>
      <c r="D36" s="26"/>
      <c r="E36" s="26"/>
      <c r="F36" s="26"/>
      <c r="G36" s="14"/>
    </row>
    <row r="37" spans="1:7" ht="11.45" customHeight="1">
      <c r="A37" s="30" t="s">
        <v>755</v>
      </c>
      <c r="B37" s="42">
        <v>37</v>
      </c>
      <c r="C37" s="26">
        <v>406957</v>
      </c>
      <c r="D37" s="26">
        <v>873783</v>
      </c>
      <c r="E37" s="26"/>
      <c r="F37" s="26"/>
      <c r="G37" s="14"/>
    </row>
    <row r="38" spans="1:7" ht="11.45" customHeight="1">
      <c r="A38" s="30" t="s">
        <v>756</v>
      </c>
      <c r="B38" s="42">
        <v>11</v>
      </c>
      <c r="C38" s="26">
        <v>9390904</v>
      </c>
      <c r="D38" s="26">
        <v>9305672</v>
      </c>
      <c r="E38" s="26"/>
      <c r="F38" s="26"/>
      <c r="G38" s="14"/>
    </row>
    <row r="39" spans="1:7" ht="11.45" customHeight="1">
      <c r="A39" s="30" t="s">
        <v>709</v>
      </c>
      <c r="B39" s="42">
        <v>35</v>
      </c>
      <c r="C39" s="27">
        <v>7838744</v>
      </c>
      <c r="D39" s="27">
        <v>4729163</v>
      </c>
      <c r="E39" s="27"/>
      <c r="F39" s="27"/>
      <c r="G39" s="14"/>
    </row>
    <row r="40" spans="1:7" ht="11.45" customHeight="1">
      <c r="A40" s="30" t="s">
        <v>552</v>
      </c>
      <c r="B40" s="42">
        <v>22</v>
      </c>
      <c r="C40" s="27">
        <v>1958277</v>
      </c>
      <c r="D40" s="27">
        <v>1885127</v>
      </c>
      <c r="E40" s="27"/>
      <c r="F40" s="27"/>
      <c r="G40" s="14"/>
    </row>
    <row r="41" spans="1:7" ht="11.45" customHeight="1">
      <c r="A41" s="30" t="s">
        <v>754</v>
      </c>
      <c r="B41" s="42">
        <v>24</v>
      </c>
      <c r="C41" s="27">
        <v>1745050</v>
      </c>
      <c r="D41" s="27">
        <v>1338412</v>
      </c>
      <c r="E41" s="27"/>
      <c r="F41" s="27"/>
      <c r="G41" s="14"/>
    </row>
    <row r="42" spans="1:7" ht="11.45" customHeight="1">
      <c r="A42" s="30" t="s">
        <v>710</v>
      </c>
      <c r="B42" s="42">
        <v>26</v>
      </c>
      <c r="C42" s="27">
        <v>11352342</v>
      </c>
      <c r="D42" s="27">
        <v>8260913</v>
      </c>
      <c r="E42" s="27"/>
      <c r="F42" s="27"/>
      <c r="G42" s="14"/>
    </row>
    <row r="43" spans="1:7" ht="11.45" customHeight="1">
      <c r="A43" s="33" t="s">
        <v>553</v>
      </c>
      <c r="B43" s="46"/>
      <c r="C43" s="44">
        <f>SUM(C44:C48)</f>
        <v>355412376</v>
      </c>
      <c r="D43" s="44">
        <f>SUM(D44:D48)</f>
        <v>101992723</v>
      </c>
      <c r="E43" s="44"/>
      <c r="F43" s="44"/>
      <c r="G43" s="14"/>
    </row>
    <row r="44" spans="1:7" ht="11.45" customHeight="1">
      <c r="A44" s="31" t="s">
        <v>711</v>
      </c>
      <c r="B44" s="42">
        <v>8</v>
      </c>
      <c r="C44" s="26">
        <v>317707455</v>
      </c>
      <c r="D44" s="26">
        <v>65792781</v>
      </c>
      <c r="E44" s="26"/>
      <c r="F44" s="26"/>
      <c r="G44" s="14"/>
    </row>
    <row r="45" spans="1:7" ht="11.45" customHeight="1">
      <c r="A45" s="31" t="s">
        <v>707</v>
      </c>
      <c r="B45" s="42"/>
      <c r="C45" s="26"/>
      <c r="D45" s="26"/>
      <c r="E45" s="26"/>
      <c r="F45" s="26"/>
      <c r="G45" s="14"/>
    </row>
    <row r="46" spans="1:7" ht="11.45" customHeight="1">
      <c r="A46" s="30" t="s">
        <v>757</v>
      </c>
      <c r="B46" s="42">
        <v>37</v>
      </c>
      <c r="C46" s="26">
        <v>0</v>
      </c>
      <c r="D46" s="26">
        <v>3066309</v>
      </c>
      <c r="E46" s="26"/>
      <c r="F46" s="26"/>
      <c r="G46" s="14"/>
    </row>
    <row r="47" spans="1:7" ht="11.45" customHeight="1">
      <c r="A47" s="30" t="s">
        <v>754</v>
      </c>
      <c r="B47" s="42">
        <v>24</v>
      </c>
      <c r="C47" s="26">
        <v>3892657</v>
      </c>
      <c r="D47" s="26">
        <v>3688273</v>
      </c>
      <c r="E47" s="26"/>
      <c r="F47" s="26"/>
      <c r="G47" s="14"/>
    </row>
    <row r="48" spans="1:7" ht="11.45" customHeight="1">
      <c r="A48" s="30" t="s">
        <v>712</v>
      </c>
      <c r="B48" s="42">
        <v>35</v>
      </c>
      <c r="C48" s="26">
        <v>33812264</v>
      </c>
      <c r="D48" s="26">
        <v>29445360</v>
      </c>
      <c r="E48" s="77"/>
      <c r="F48" s="26"/>
      <c r="G48" s="14"/>
    </row>
    <row r="49" spans="1:10" ht="11.45" customHeight="1">
      <c r="A49" s="33" t="s">
        <v>713</v>
      </c>
      <c r="B49" s="46"/>
      <c r="C49" s="43">
        <f>C50+C57</f>
        <v>870491333</v>
      </c>
      <c r="D49" s="43">
        <f>D50+D57</f>
        <v>760230203</v>
      </c>
      <c r="E49" s="77"/>
      <c r="F49" s="43"/>
      <c r="G49" s="14"/>
    </row>
    <row r="50" spans="1:10" ht="11.45" customHeight="1">
      <c r="A50" s="33" t="s">
        <v>714</v>
      </c>
      <c r="B50" s="42">
        <v>27</v>
      </c>
      <c r="C50" s="43">
        <f>SUM(C51:C56)</f>
        <v>823957567</v>
      </c>
      <c r="D50" s="43">
        <f>SUM(D51:D56)</f>
        <v>716159403</v>
      </c>
      <c r="E50" s="77"/>
      <c r="F50" s="43"/>
      <c r="G50" s="14"/>
    </row>
    <row r="51" spans="1:10" ht="11.45" customHeight="1">
      <c r="A51" s="30" t="s">
        <v>719</v>
      </c>
      <c r="B51" s="42"/>
      <c r="C51" s="26">
        <v>268600000</v>
      </c>
      <c r="D51" s="26">
        <v>268600000</v>
      </c>
      <c r="E51" s="77"/>
      <c r="F51" s="26"/>
      <c r="G51" s="14"/>
    </row>
    <row r="52" spans="1:10" ht="11.45" customHeight="1">
      <c r="A52" s="30" t="s">
        <v>758</v>
      </c>
      <c r="B52" s="42"/>
      <c r="C52" s="26">
        <v>108056201</v>
      </c>
      <c r="D52" s="26">
        <v>108056201</v>
      </c>
      <c r="E52" s="77"/>
      <c r="F52" s="26"/>
      <c r="G52" s="14"/>
    </row>
    <row r="53" spans="1:10" ht="11.45" customHeight="1">
      <c r="A53" s="30" t="s">
        <v>720</v>
      </c>
      <c r="B53" s="42"/>
      <c r="C53" s="26">
        <v>234101040</v>
      </c>
      <c r="D53" s="26">
        <v>151828984</v>
      </c>
      <c r="E53" s="77"/>
      <c r="F53" s="26"/>
      <c r="G53" s="14"/>
    </row>
    <row r="54" spans="1:10" ht="11.45" customHeight="1">
      <c r="A54" s="30" t="s">
        <v>721</v>
      </c>
      <c r="B54" s="42"/>
      <c r="C54" s="26">
        <v>28772464</v>
      </c>
      <c r="D54" s="26">
        <v>20736186</v>
      </c>
      <c r="E54" s="77"/>
      <c r="F54" s="26"/>
      <c r="G54" s="14"/>
    </row>
    <row r="55" spans="1:10" ht="11.45" customHeight="1">
      <c r="A55" s="30" t="s">
        <v>759</v>
      </c>
      <c r="B55" s="42"/>
      <c r="C55" s="26">
        <v>127401754</v>
      </c>
      <c r="D55" s="26">
        <v>50864190</v>
      </c>
      <c r="E55" s="77"/>
      <c r="F55" s="26"/>
      <c r="G55" s="14"/>
    </row>
    <row r="56" spans="1:10" ht="11.45" customHeight="1">
      <c r="A56" s="30" t="s">
        <v>760</v>
      </c>
      <c r="B56" s="42"/>
      <c r="C56" s="26">
        <v>57026108</v>
      </c>
      <c r="D56" s="26">
        <v>116073842</v>
      </c>
      <c r="E56" s="77"/>
      <c r="F56" s="26"/>
      <c r="G56" s="14"/>
    </row>
    <row r="57" spans="1:10" ht="11.45" customHeight="1">
      <c r="A57" s="33" t="s">
        <v>715</v>
      </c>
      <c r="B57" s="42">
        <v>27</v>
      </c>
      <c r="C57" s="43">
        <v>46533766</v>
      </c>
      <c r="D57" s="43">
        <v>44070800</v>
      </c>
      <c r="E57" s="43"/>
      <c r="F57" s="43"/>
      <c r="G57" s="14"/>
    </row>
    <row r="58" spans="1:10" ht="13.5" customHeight="1">
      <c r="A58" s="33" t="s">
        <v>716</v>
      </c>
      <c r="B58" s="46"/>
      <c r="C58" s="43">
        <f>C31+C43+C49</f>
        <v>1792050250</v>
      </c>
      <c r="D58" s="43">
        <f>D31+D43+D49</f>
        <v>1387614139</v>
      </c>
      <c r="E58" s="26"/>
      <c r="F58" s="26"/>
      <c r="G58" s="14"/>
    </row>
    <row r="59" spans="1:10" ht="13.5" customHeight="1">
      <c r="A59" s="31"/>
      <c r="B59" s="31"/>
      <c r="C59" s="26"/>
      <c r="D59" s="26"/>
      <c r="E59" s="26"/>
      <c r="F59" s="26"/>
      <c r="G59" s="14"/>
    </row>
    <row r="60" spans="1:10" ht="13.5" customHeight="1">
      <c r="A60" s="4" t="str">
        <f>$A$1</f>
        <v>ÜLKER BİSKÜVİ SANAYİ A.Ş.</v>
      </c>
      <c r="B60" s="48"/>
      <c r="C60" s="26"/>
      <c r="D60" s="26"/>
      <c r="F60" s="56" t="str">
        <f>+E1</f>
        <v>ULKER</v>
      </c>
    </row>
    <row r="61" spans="1:10" ht="31.5" customHeight="1">
      <c r="A61" s="70" t="s">
        <v>568</v>
      </c>
      <c r="B61" s="74"/>
      <c r="C61" s="73" t="s">
        <v>581</v>
      </c>
      <c r="D61" s="45"/>
      <c r="E61" s="78"/>
      <c r="F61" s="78"/>
      <c r="G61" s="25"/>
      <c r="H61" s="7"/>
      <c r="I61" s="7"/>
      <c r="J61" s="7"/>
    </row>
    <row r="62" spans="1:10" ht="18" customHeight="1">
      <c r="A62" s="71" t="s">
        <v>734</v>
      </c>
      <c r="B62" s="39"/>
      <c r="C62" s="76" t="s">
        <v>735</v>
      </c>
      <c r="D62" s="76" t="s">
        <v>762</v>
      </c>
      <c r="E62" s="76" t="s">
        <v>735</v>
      </c>
      <c r="F62" s="76" t="s">
        <v>762</v>
      </c>
      <c r="G62" s="14"/>
    </row>
    <row r="63" spans="1:10" ht="22.5">
      <c r="A63" s="71"/>
      <c r="B63" s="39"/>
      <c r="C63" s="76"/>
      <c r="D63" s="76"/>
      <c r="E63" s="79" t="s">
        <v>747</v>
      </c>
      <c r="F63" s="79" t="s">
        <v>747</v>
      </c>
      <c r="G63" s="14"/>
    </row>
    <row r="64" spans="1:10" ht="21.75" customHeight="1">
      <c r="A64" s="2"/>
      <c r="B64" s="64" t="s">
        <v>733</v>
      </c>
      <c r="C64" s="59" t="s">
        <v>737</v>
      </c>
      <c r="D64" s="59" t="s">
        <v>738</v>
      </c>
      <c r="E64" s="59" t="s">
        <v>739</v>
      </c>
      <c r="F64" s="59" t="s">
        <v>740</v>
      </c>
      <c r="G64" s="14"/>
    </row>
    <row r="65" spans="1:7" ht="13.5" customHeight="1">
      <c r="A65" s="33" t="s">
        <v>717</v>
      </c>
      <c r="B65" s="41"/>
      <c r="C65" s="43"/>
      <c r="D65" s="43"/>
      <c r="E65" s="75"/>
      <c r="F65" s="75"/>
      <c r="G65" s="14"/>
    </row>
    <row r="66" spans="1:7" ht="13.5" customHeight="1">
      <c r="A66" s="1" t="s">
        <v>718</v>
      </c>
      <c r="B66" s="40">
        <v>28</v>
      </c>
      <c r="C66" s="27">
        <v>766905514</v>
      </c>
      <c r="D66" s="27">
        <v>349638212</v>
      </c>
      <c r="E66" s="27">
        <v>682706134</v>
      </c>
      <c r="F66" s="27">
        <v>285809068</v>
      </c>
      <c r="G66" s="14"/>
    </row>
    <row r="67" spans="1:7" ht="13.5" customHeight="1">
      <c r="A67" s="1" t="s">
        <v>565</v>
      </c>
      <c r="B67" s="40">
        <v>28</v>
      </c>
      <c r="C67" s="27">
        <v>-594965878</v>
      </c>
      <c r="D67" s="27">
        <v>-273832005</v>
      </c>
      <c r="E67" s="27">
        <v>-491566619</v>
      </c>
      <c r="F67" s="27">
        <v>-194406010</v>
      </c>
      <c r="G67" s="14"/>
    </row>
    <row r="68" spans="1:7" ht="13.5" customHeight="1">
      <c r="A68" s="33" t="s">
        <v>761</v>
      </c>
      <c r="B68" s="46"/>
      <c r="C68" s="43">
        <f>SUM(C66:C67)</f>
        <v>171939636</v>
      </c>
      <c r="D68" s="43">
        <f t="shared" ref="D68:F68" si="0">SUM(D66:D67)</f>
        <v>75806207</v>
      </c>
      <c r="E68" s="43">
        <f t="shared" si="0"/>
        <v>191139515</v>
      </c>
      <c r="F68" s="43">
        <f t="shared" si="0"/>
        <v>91403058</v>
      </c>
      <c r="G68" s="14"/>
    </row>
    <row r="69" spans="1:7" ht="13.5" customHeight="1">
      <c r="A69" s="16" t="s">
        <v>722</v>
      </c>
      <c r="B69" s="46">
        <v>29</v>
      </c>
      <c r="C69" s="27">
        <v>-90152512</v>
      </c>
      <c r="D69" s="27">
        <v>-48429084</v>
      </c>
      <c r="E69" s="27">
        <v>-91511375</v>
      </c>
      <c r="F69" s="27">
        <v>-48758523</v>
      </c>
      <c r="G69" s="14"/>
    </row>
    <row r="70" spans="1:7" ht="13.5" customHeight="1">
      <c r="A70" s="16" t="s">
        <v>723</v>
      </c>
      <c r="B70" s="46">
        <v>29</v>
      </c>
      <c r="C70" s="27">
        <v>-25980094</v>
      </c>
      <c r="D70" s="27">
        <v>-12420447</v>
      </c>
      <c r="E70" s="27">
        <v>-20466718</v>
      </c>
      <c r="F70" s="27">
        <v>-9040337</v>
      </c>
      <c r="G70" s="14"/>
    </row>
    <row r="71" spans="1:7" ht="13.5" customHeight="1">
      <c r="A71" s="16" t="s">
        <v>724</v>
      </c>
      <c r="B71" s="46">
        <v>29</v>
      </c>
      <c r="C71" s="27">
        <v>-498251</v>
      </c>
      <c r="D71" s="27">
        <v>-183054</v>
      </c>
      <c r="E71" s="27">
        <v>-582448</v>
      </c>
      <c r="F71" s="27">
        <v>-359772</v>
      </c>
      <c r="G71" s="14"/>
    </row>
    <row r="72" spans="1:7" ht="13.5" customHeight="1">
      <c r="A72" s="16" t="s">
        <v>725</v>
      </c>
      <c r="B72" s="46">
        <v>31</v>
      </c>
      <c r="C72" s="27">
        <v>19472320</v>
      </c>
      <c r="D72" s="27">
        <v>13532939</v>
      </c>
      <c r="E72" s="27">
        <v>7804556</v>
      </c>
      <c r="F72" s="27">
        <v>1519471</v>
      </c>
      <c r="G72" s="14"/>
    </row>
    <row r="73" spans="1:7" ht="13.5" customHeight="1">
      <c r="A73" s="16" t="s">
        <v>726</v>
      </c>
      <c r="B73" s="46">
        <v>31</v>
      </c>
      <c r="C73" s="27">
        <v>-5705867</v>
      </c>
      <c r="D73" s="27">
        <v>-2254792</v>
      </c>
      <c r="E73" s="27">
        <v>-9658325</v>
      </c>
      <c r="F73" s="27">
        <v>-4056228</v>
      </c>
      <c r="G73" s="14"/>
    </row>
    <row r="74" spans="1:7" ht="13.5" customHeight="1">
      <c r="A74" s="33" t="s">
        <v>763</v>
      </c>
      <c r="B74" s="46"/>
      <c r="C74" s="43">
        <f>SUM(C68:C73)</f>
        <v>69075232</v>
      </c>
      <c r="D74" s="43">
        <f t="shared" ref="D74:F74" si="1">SUM(D68:D73)</f>
        <v>26051769</v>
      </c>
      <c r="E74" s="43">
        <f t="shared" si="1"/>
        <v>76725205</v>
      </c>
      <c r="F74" s="43">
        <f t="shared" si="1"/>
        <v>30707669</v>
      </c>
      <c r="G74" s="14"/>
    </row>
    <row r="75" spans="1:7" ht="13.5" customHeight="1">
      <c r="A75" s="16" t="s">
        <v>727</v>
      </c>
      <c r="B75" s="40">
        <v>16</v>
      </c>
      <c r="C75" s="26">
        <v>-2563656</v>
      </c>
      <c r="D75" s="26">
        <v>-2711337</v>
      </c>
      <c r="E75" s="26">
        <v>2785331</v>
      </c>
      <c r="F75" s="26">
        <v>2623927</v>
      </c>
      <c r="G75" s="14"/>
    </row>
    <row r="76" spans="1:7" ht="13.5" customHeight="1">
      <c r="A76" s="16" t="s">
        <v>764</v>
      </c>
      <c r="B76" s="40">
        <v>32</v>
      </c>
      <c r="C76" s="27">
        <v>79973764</v>
      </c>
      <c r="D76" s="27">
        <v>33117798</v>
      </c>
      <c r="E76" s="27">
        <v>52730679</v>
      </c>
      <c r="F76" s="27">
        <v>38487867</v>
      </c>
      <c r="G76" s="14"/>
    </row>
    <row r="77" spans="1:7" ht="13.5" customHeight="1">
      <c r="A77" s="16" t="s">
        <v>765</v>
      </c>
      <c r="B77" s="40">
        <v>33</v>
      </c>
      <c r="C77" s="27">
        <v>-72918157</v>
      </c>
      <c r="D77" s="27">
        <v>-11275174</v>
      </c>
      <c r="E77" s="27">
        <v>-31082898</v>
      </c>
      <c r="F77" s="27">
        <v>-20197417</v>
      </c>
      <c r="G77" s="14"/>
    </row>
    <row r="78" spans="1:7" ht="13.5" customHeight="1">
      <c r="A78" s="33" t="s">
        <v>766</v>
      </c>
      <c r="B78" s="46"/>
      <c r="C78" s="44">
        <f>SUM(C74:C77)</f>
        <v>73567183</v>
      </c>
      <c r="D78" s="44">
        <f t="shared" ref="D78:F78" si="2">SUM(D74:D77)</f>
        <v>45183056</v>
      </c>
      <c r="E78" s="44">
        <f t="shared" si="2"/>
        <v>101158317</v>
      </c>
      <c r="F78" s="44">
        <f t="shared" si="2"/>
        <v>51622046</v>
      </c>
      <c r="G78" s="14"/>
    </row>
    <row r="79" spans="1:7" ht="13.5" customHeight="1">
      <c r="A79" s="33" t="s">
        <v>767</v>
      </c>
      <c r="B79" s="46">
        <v>35</v>
      </c>
      <c r="C79" s="44">
        <f>SUM(C80:C81)</f>
        <v>-14177011</v>
      </c>
      <c r="D79" s="44">
        <f t="shared" ref="D79:F79" si="3">SUM(D80:D81)</f>
        <v>-9112944</v>
      </c>
      <c r="E79" s="44">
        <f t="shared" si="3"/>
        <v>-20127987</v>
      </c>
      <c r="F79" s="44">
        <f t="shared" si="3"/>
        <v>-9271451</v>
      </c>
      <c r="G79" s="14"/>
    </row>
    <row r="80" spans="1:7" ht="13.5" customHeight="1">
      <c r="A80" s="1" t="s">
        <v>768</v>
      </c>
      <c r="B80" s="46"/>
      <c r="C80" s="27">
        <v>-13652497</v>
      </c>
      <c r="D80" s="27">
        <v>-7777427</v>
      </c>
      <c r="E80" s="27">
        <v>-20226185</v>
      </c>
      <c r="F80" s="27">
        <v>-8930051</v>
      </c>
      <c r="G80" s="14"/>
    </row>
    <row r="81" spans="1:10" ht="13.5" customHeight="1">
      <c r="A81" s="1" t="s">
        <v>728</v>
      </c>
      <c r="B81" s="46"/>
      <c r="C81" s="27">
        <v>-524514</v>
      </c>
      <c r="D81" s="27">
        <v>-1335517</v>
      </c>
      <c r="E81" s="27">
        <v>98198</v>
      </c>
      <c r="F81" s="27">
        <v>-341400</v>
      </c>
      <c r="G81" s="14"/>
    </row>
    <row r="82" spans="1:10" ht="13.5" customHeight="1">
      <c r="A82" s="33" t="s">
        <v>769</v>
      </c>
      <c r="B82" s="46"/>
      <c r="C82" s="43">
        <f>SUM(C78:C79)</f>
        <v>59390172</v>
      </c>
      <c r="D82" s="43">
        <f t="shared" ref="D82:F82" si="4">SUM(D78:D79)</f>
        <v>36070112</v>
      </c>
      <c r="E82" s="43">
        <f t="shared" si="4"/>
        <v>81030330</v>
      </c>
      <c r="F82" s="43">
        <f t="shared" si="4"/>
        <v>42350595</v>
      </c>
      <c r="G82" s="14"/>
    </row>
    <row r="83" spans="1:10" ht="13.5" customHeight="1">
      <c r="A83" s="33" t="s">
        <v>770</v>
      </c>
      <c r="B83" s="46"/>
      <c r="C83" s="43">
        <v>0</v>
      </c>
      <c r="D83" s="43">
        <v>0</v>
      </c>
      <c r="E83" s="43">
        <v>0</v>
      </c>
      <c r="F83" s="43">
        <v>0</v>
      </c>
      <c r="G83" s="14"/>
    </row>
    <row r="84" spans="1:10" ht="13.5" customHeight="1">
      <c r="A84" s="16" t="s">
        <v>715</v>
      </c>
      <c r="B84" s="46">
        <v>27</v>
      </c>
      <c r="C84" s="27">
        <v>2364064</v>
      </c>
      <c r="D84" s="27">
        <v>-1154591</v>
      </c>
      <c r="E84" s="27">
        <v>5509654</v>
      </c>
      <c r="F84" s="27">
        <v>1819559</v>
      </c>
      <c r="G84" s="14"/>
    </row>
    <row r="85" spans="1:10" ht="13.5" customHeight="1">
      <c r="A85" s="16" t="s">
        <v>729</v>
      </c>
      <c r="B85" s="46"/>
      <c r="C85" s="27">
        <v>57026108</v>
      </c>
      <c r="D85" s="27">
        <v>37224703</v>
      </c>
      <c r="E85" s="27">
        <v>75520676</v>
      </c>
      <c r="F85" s="27">
        <v>40531036</v>
      </c>
      <c r="G85" s="14"/>
    </row>
    <row r="86" spans="1:10" ht="13.5" customHeight="1">
      <c r="A86" s="33" t="s">
        <v>730</v>
      </c>
      <c r="B86" s="46">
        <v>36</v>
      </c>
      <c r="C86" s="80">
        <v>0.21229999999999999</v>
      </c>
      <c r="D86" s="80">
        <v>0.1386</v>
      </c>
      <c r="E86" s="80">
        <v>0.28120000000000001</v>
      </c>
      <c r="F86" s="80">
        <v>0.15090000000000001</v>
      </c>
      <c r="G86" s="14"/>
    </row>
    <row r="87" spans="1:10" ht="13.5" customHeight="1">
      <c r="A87" s="16"/>
      <c r="B87" s="41"/>
      <c r="C87" s="3"/>
      <c r="D87" s="3"/>
      <c r="E87" s="75"/>
      <c r="F87" s="75"/>
      <c r="G87" s="14"/>
    </row>
    <row r="88" spans="1:10" ht="13.5" customHeight="1">
      <c r="A88" s="18"/>
      <c r="B88" s="49"/>
      <c r="C88" s="22"/>
      <c r="D88" s="22"/>
      <c r="E88" s="75"/>
      <c r="F88" s="75"/>
      <c r="G88" s="14"/>
    </row>
    <row r="89" spans="1:10" ht="13.5" customHeight="1">
      <c r="A89" s="17"/>
      <c r="B89" s="17"/>
      <c r="C89" s="19"/>
      <c r="D89" s="19"/>
      <c r="E89" s="75"/>
      <c r="F89" s="75"/>
      <c r="G89" s="15"/>
    </row>
    <row r="90" spans="1:10" ht="13.5" customHeight="1">
      <c r="A90" s="16"/>
      <c r="B90" s="16"/>
      <c r="C90" s="19"/>
      <c r="D90" s="19"/>
      <c r="E90" s="75"/>
      <c r="F90" s="75"/>
      <c r="G90" s="15"/>
    </row>
    <row r="91" spans="1:10" ht="13.5" customHeight="1">
      <c r="A91" s="17"/>
      <c r="B91" s="17"/>
      <c r="C91" s="19"/>
      <c r="D91" s="19"/>
      <c r="E91" s="75"/>
      <c r="F91" s="75"/>
      <c r="G91" s="15"/>
    </row>
    <row r="92" spans="1:10" ht="13.5" customHeight="1">
      <c r="A92" s="16"/>
      <c r="B92" s="16"/>
      <c r="C92" s="19"/>
      <c r="D92" s="19"/>
      <c r="E92" s="75"/>
      <c r="F92" s="75"/>
      <c r="G92" s="15"/>
    </row>
    <row r="93" spans="1:10" ht="13.5" customHeight="1">
      <c r="A93" s="16"/>
      <c r="B93" s="16"/>
      <c r="C93" s="19"/>
      <c r="D93" s="19"/>
      <c r="E93" s="75"/>
      <c r="F93" s="75"/>
      <c r="G93" s="15"/>
      <c r="J93" s="65"/>
    </row>
    <row r="94" spans="1:10" ht="13.5" customHeight="1">
      <c r="A94" s="16"/>
      <c r="B94" s="16"/>
      <c r="C94" s="19"/>
      <c r="D94" s="19"/>
      <c r="E94" s="75"/>
      <c r="F94" s="75"/>
      <c r="G94" s="15"/>
    </row>
    <row r="95" spans="1:10" ht="13.5" customHeight="1">
      <c r="A95" s="16"/>
      <c r="B95" s="16"/>
      <c r="C95" s="19"/>
      <c r="D95" s="19"/>
      <c r="E95" s="75"/>
      <c r="F95" s="75"/>
      <c r="G95" s="15"/>
    </row>
    <row r="96" spans="1:10" ht="13.5" customHeight="1">
      <c r="A96" s="16"/>
      <c r="B96" s="16"/>
      <c r="C96" s="19"/>
      <c r="D96" s="19"/>
      <c r="E96" s="75"/>
      <c r="F96" s="75"/>
      <c r="G96" s="15"/>
    </row>
    <row r="97" spans="1:7" ht="13.5" customHeight="1">
      <c r="A97" s="16"/>
      <c r="B97" s="16"/>
      <c r="C97" s="19"/>
      <c r="D97" s="19"/>
      <c r="E97" s="75"/>
      <c r="F97" s="75"/>
      <c r="G97" s="15"/>
    </row>
    <row r="98" spans="1:7" ht="13.5" customHeight="1">
      <c r="A98" s="16"/>
      <c r="B98" s="16"/>
      <c r="C98" s="19"/>
      <c r="D98" s="19"/>
      <c r="E98" s="75"/>
      <c r="F98" s="75"/>
      <c r="G98" s="15"/>
    </row>
    <row r="99" spans="1:7" ht="13.5" customHeight="1">
      <c r="A99" s="16"/>
      <c r="B99" s="16"/>
      <c r="C99" s="19"/>
      <c r="D99" s="19"/>
      <c r="E99" s="75"/>
      <c r="F99" s="75"/>
      <c r="G99" s="15"/>
    </row>
    <row r="100" spans="1:7" ht="13.5" customHeight="1">
      <c r="A100" s="16"/>
      <c r="B100" s="16"/>
      <c r="C100" s="19"/>
      <c r="D100" s="19"/>
      <c r="E100" s="75"/>
      <c r="F100" s="75"/>
      <c r="G100" s="15"/>
    </row>
    <row r="101" spans="1:7" ht="13.5" customHeight="1">
      <c r="A101" s="16"/>
      <c r="B101" s="16"/>
      <c r="C101" s="19"/>
      <c r="D101" s="19"/>
      <c r="E101" s="75"/>
      <c r="F101" s="75"/>
      <c r="G101" s="15"/>
    </row>
    <row r="102" spans="1:7" ht="13.5" customHeight="1">
      <c r="A102" s="16"/>
      <c r="B102" s="16"/>
      <c r="C102" s="19"/>
      <c r="D102" s="19"/>
      <c r="E102" s="75"/>
      <c r="F102" s="75"/>
      <c r="G102" s="15"/>
    </row>
    <row r="103" spans="1:7" ht="13.5" customHeight="1">
      <c r="A103" s="16"/>
      <c r="B103" s="16"/>
      <c r="C103" s="19"/>
      <c r="D103" s="19"/>
      <c r="E103" s="75"/>
      <c r="F103" s="75"/>
      <c r="G103" s="15"/>
    </row>
    <row r="104" spans="1:7" ht="13.5" customHeight="1">
      <c r="A104" s="16"/>
      <c r="B104" s="16"/>
      <c r="C104" s="19"/>
      <c r="D104" s="19"/>
      <c r="E104" s="75"/>
      <c r="F104" s="75"/>
      <c r="G104" s="15"/>
    </row>
    <row r="105" spans="1:7" ht="13.5" customHeight="1">
      <c r="A105" s="16"/>
      <c r="B105" s="16"/>
      <c r="C105" s="19"/>
      <c r="D105" s="19"/>
      <c r="E105" s="75"/>
      <c r="F105" s="75"/>
      <c r="G105" s="15"/>
    </row>
    <row r="106" spans="1:7" ht="13.5" customHeight="1">
      <c r="A106" s="16"/>
      <c r="B106" s="16"/>
      <c r="C106" s="19"/>
      <c r="D106" s="19"/>
      <c r="E106" s="75"/>
      <c r="F106" s="75"/>
      <c r="G106" s="15"/>
    </row>
    <row r="107" spans="1:7" ht="13.5" customHeight="1">
      <c r="A107" s="16"/>
      <c r="B107" s="16"/>
      <c r="C107" s="19"/>
      <c r="D107" s="19"/>
      <c r="E107" s="75"/>
      <c r="F107" s="75"/>
      <c r="G107" s="15"/>
    </row>
    <row r="108" spans="1:7" ht="13.5" customHeight="1">
      <c r="A108" s="16"/>
      <c r="B108" s="16"/>
      <c r="C108" s="19"/>
      <c r="D108" s="19"/>
      <c r="E108" s="75"/>
      <c r="F108" s="75"/>
      <c r="G108" s="15"/>
    </row>
    <row r="109" spans="1:7" ht="13.5" customHeight="1">
      <c r="A109" s="16"/>
      <c r="B109" s="16"/>
      <c r="C109" s="19"/>
      <c r="D109" s="19"/>
      <c r="E109" s="75"/>
      <c r="F109" s="75"/>
      <c r="G109" s="15"/>
    </row>
    <row r="110" spans="1:7" ht="13.5" customHeight="1">
      <c r="A110" s="16"/>
      <c r="B110" s="16"/>
      <c r="C110" s="19"/>
      <c r="D110" s="19"/>
      <c r="E110" s="75"/>
      <c r="F110" s="75"/>
      <c r="G110" s="15"/>
    </row>
    <row r="111" spans="1:7" ht="13.5" customHeight="1">
      <c r="A111" s="16"/>
      <c r="B111" s="16"/>
      <c r="C111" s="19"/>
      <c r="D111" s="19"/>
      <c r="E111" s="75"/>
      <c r="F111" s="75"/>
      <c r="G111" s="15"/>
    </row>
    <row r="112" spans="1:7" ht="13.5" customHeight="1">
      <c r="A112" s="16"/>
      <c r="B112" s="16"/>
      <c r="C112" s="19"/>
      <c r="D112" s="19"/>
      <c r="E112" s="75"/>
      <c r="F112" s="75"/>
      <c r="G112" s="15"/>
    </row>
    <row r="113" spans="5:6">
      <c r="E113" s="75"/>
      <c r="F113" s="75"/>
    </row>
    <row r="114" spans="5:6">
      <c r="E114" s="75"/>
      <c r="F114" s="75"/>
    </row>
    <row r="115" spans="5:6">
      <c r="E115" s="75"/>
      <c r="F115" s="75"/>
    </row>
    <row r="116" spans="5:6">
      <c r="E116" s="75"/>
      <c r="F116" s="75"/>
    </row>
    <row r="117" spans="5:6">
      <c r="E117" s="75"/>
      <c r="F117" s="75"/>
    </row>
    <row r="118" spans="5:6">
      <c r="E118" s="75"/>
      <c r="F118" s="75"/>
    </row>
    <row r="119" spans="5:6">
      <c r="E119" s="75"/>
      <c r="F119" s="75"/>
    </row>
    <row r="120" spans="5:6">
      <c r="E120" s="75"/>
      <c r="F120" s="75"/>
    </row>
    <row r="121" spans="5:6">
      <c r="E121" s="75"/>
      <c r="F121" s="75"/>
    </row>
    <row r="122" spans="5:6">
      <c r="E122" s="75"/>
      <c r="F122" s="75"/>
    </row>
    <row r="123" spans="5:6">
      <c r="E123" s="75"/>
      <c r="F123" s="75"/>
    </row>
    <row r="124" spans="5:6">
      <c r="E124" s="75"/>
      <c r="F124" s="75"/>
    </row>
    <row r="125" spans="5:6">
      <c r="E125" s="75"/>
      <c r="F125" s="75"/>
    </row>
    <row r="126" spans="5:6">
      <c r="E126" s="75"/>
      <c r="F126" s="75"/>
    </row>
    <row r="127" spans="5:6">
      <c r="E127" s="75"/>
      <c r="F127" s="75"/>
    </row>
    <row r="128" spans="5:6">
      <c r="E128" s="75"/>
      <c r="F128" s="75"/>
    </row>
    <row r="129" spans="5:6">
      <c r="E129" s="75"/>
      <c r="F129" s="75"/>
    </row>
    <row r="130" spans="5:6">
      <c r="E130" s="75"/>
      <c r="F130" s="75"/>
    </row>
    <row r="131" spans="5:6">
      <c r="E131" s="75"/>
      <c r="F131" s="75"/>
    </row>
    <row r="132" spans="5:6">
      <c r="E132" s="75"/>
      <c r="F132" s="75"/>
    </row>
    <row r="133" spans="5:6">
      <c r="E133" s="75"/>
      <c r="F133" s="75"/>
    </row>
    <row r="134" spans="5:6">
      <c r="E134" s="75"/>
      <c r="F134" s="75"/>
    </row>
    <row r="135" spans="5:6">
      <c r="E135" s="75"/>
      <c r="F135" s="75"/>
    </row>
    <row r="136" spans="5:6">
      <c r="E136" s="75"/>
      <c r="F136" s="75"/>
    </row>
    <row r="137" spans="5:6">
      <c r="E137" s="75"/>
      <c r="F137" s="75"/>
    </row>
    <row r="138" spans="5:6">
      <c r="E138" s="75"/>
      <c r="F138" s="75"/>
    </row>
    <row r="139" spans="5:6">
      <c r="E139" s="75"/>
      <c r="F139" s="75"/>
    </row>
    <row r="140" spans="5:6">
      <c r="E140" s="75"/>
      <c r="F140" s="75"/>
    </row>
    <row r="141" spans="5:6">
      <c r="E141" s="75"/>
      <c r="F141" s="75"/>
    </row>
    <row r="142" spans="5:6">
      <c r="E142" s="75"/>
      <c r="F142" s="75"/>
    </row>
    <row r="143" spans="5:6">
      <c r="E143" s="75"/>
      <c r="F143" s="75"/>
    </row>
    <row r="144" spans="5:6">
      <c r="E144" s="75"/>
      <c r="F144" s="75"/>
    </row>
    <row r="145" spans="5:6">
      <c r="E145" s="75"/>
      <c r="F145" s="75"/>
    </row>
    <row r="146" spans="5:6">
      <c r="E146" s="75"/>
      <c r="F146" s="75"/>
    </row>
    <row r="147" spans="5:6">
      <c r="E147" s="75"/>
      <c r="F147" s="75"/>
    </row>
    <row r="148" spans="5:6">
      <c r="E148" s="75"/>
      <c r="F148" s="75"/>
    </row>
    <row r="149" spans="5:6">
      <c r="E149" s="75"/>
      <c r="F149" s="75"/>
    </row>
    <row r="150" spans="5:6">
      <c r="E150" s="75"/>
      <c r="F150" s="75"/>
    </row>
    <row r="151" spans="5:6">
      <c r="E151" s="75"/>
      <c r="F151" s="75"/>
    </row>
    <row r="152" spans="5:6">
      <c r="E152" s="75"/>
      <c r="F152" s="75"/>
    </row>
    <row r="153" spans="5:6">
      <c r="E153" s="75"/>
      <c r="F153" s="75"/>
    </row>
    <row r="154" spans="5:6">
      <c r="E154" s="75"/>
      <c r="F154" s="75"/>
    </row>
    <row r="155" spans="5:6">
      <c r="E155" s="75"/>
      <c r="F155" s="75"/>
    </row>
    <row r="156" spans="5:6">
      <c r="E156" s="75"/>
      <c r="F156" s="75"/>
    </row>
    <row r="157" spans="5:6">
      <c r="E157" s="75"/>
      <c r="F157" s="75"/>
    </row>
    <row r="158" spans="5:6">
      <c r="E158" s="75"/>
      <c r="F158" s="75"/>
    </row>
    <row r="159" spans="5:6">
      <c r="E159" s="75"/>
      <c r="F159" s="75"/>
    </row>
    <row r="160" spans="5:6">
      <c r="E160" s="75"/>
      <c r="F160" s="75"/>
    </row>
    <row r="161" spans="5:6">
      <c r="E161" s="75"/>
      <c r="F161" s="75"/>
    </row>
    <row r="162" spans="5:6">
      <c r="E162" s="75"/>
      <c r="F162" s="75"/>
    </row>
    <row r="163" spans="5:6">
      <c r="E163" s="75"/>
      <c r="F163" s="75"/>
    </row>
    <row r="164" spans="5:6">
      <c r="E164" s="75"/>
      <c r="F164" s="75"/>
    </row>
    <row r="165" spans="5:6">
      <c r="E165" s="75"/>
      <c r="F165" s="75"/>
    </row>
    <row r="166" spans="5:6">
      <c r="E166" s="75"/>
      <c r="F166" s="75"/>
    </row>
    <row r="167" spans="5:6">
      <c r="E167" s="75"/>
      <c r="F167" s="75"/>
    </row>
    <row r="168" spans="5:6">
      <c r="E168" s="75"/>
      <c r="F168" s="75"/>
    </row>
    <row r="169" spans="5:6">
      <c r="E169" s="75"/>
      <c r="F169" s="75"/>
    </row>
    <row r="225" spans="1:7" customFormat="1" ht="12.75">
      <c r="B225" s="66"/>
      <c r="G225" s="28"/>
    </row>
    <row r="226" spans="1:7" customFormat="1" ht="12.75">
      <c r="B226" s="66"/>
      <c r="G226" s="28"/>
    </row>
    <row r="227" spans="1:7" customFormat="1" ht="12.75">
      <c r="B227" s="66"/>
      <c r="G227" s="28"/>
    </row>
    <row r="228" spans="1:7" customFormat="1" ht="12.75">
      <c r="B228" s="66"/>
      <c r="G228" s="28"/>
    </row>
    <row r="229" spans="1:7" customFormat="1" ht="12.75">
      <c r="B229" s="66"/>
      <c r="G229" s="28"/>
    </row>
    <row r="230" spans="1:7" customFormat="1" ht="12.75">
      <c r="B230" s="66"/>
      <c r="G230" s="28"/>
    </row>
    <row r="231" spans="1:7" customFormat="1" ht="12.75">
      <c r="B231" s="66"/>
      <c r="G231" s="28"/>
    </row>
    <row r="232" spans="1:7" customFormat="1" ht="12.75">
      <c r="B232" s="66"/>
      <c r="G232" s="28"/>
    </row>
    <row r="233" spans="1:7" customFormat="1" ht="12.75">
      <c r="B233" s="66"/>
      <c r="G233" s="28"/>
    </row>
    <row r="234" spans="1:7" customFormat="1" ht="12.75">
      <c r="B234" s="66"/>
      <c r="G234" s="28"/>
    </row>
    <row r="235" spans="1:7" customFormat="1" ht="12.75">
      <c r="B235" s="66"/>
      <c r="G235" s="28"/>
    </row>
    <row r="236" spans="1:7" customFormat="1" ht="12.75">
      <c r="B236" s="66"/>
      <c r="G236" s="28"/>
    </row>
    <row r="237" spans="1:7" customFormat="1" ht="12.75">
      <c r="B237" s="66"/>
      <c r="G237" s="28"/>
    </row>
    <row r="238" spans="1:7" customFormat="1" ht="12.75">
      <c r="B238" s="66"/>
      <c r="G238" s="28"/>
    </row>
    <row r="239" spans="1:7" customFormat="1" ht="12.75">
      <c r="A239" s="34"/>
      <c r="B239" s="52"/>
      <c r="C239" s="35"/>
      <c r="D239" s="35"/>
      <c r="G239" s="28"/>
    </row>
    <row r="240" spans="1:7" customFormat="1" ht="12.75">
      <c r="A240" s="23"/>
      <c r="B240" s="50"/>
      <c r="C240" s="24"/>
      <c r="D240" s="24"/>
      <c r="G240" s="28"/>
    </row>
    <row r="241" spans="1:7" customFormat="1" ht="12.75">
      <c r="A241" s="23"/>
      <c r="B241" s="50"/>
      <c r="C241" s="24"/>
      <c r="D241" s="24"/>
      <c r="G241" s="28"/>
    </row>
    <row r="242" spans="1:7" customFormat="1" ht="12.75">
      <c r="A242" s="23"/>
      <c r="B242" s="50"/>
      <c r="C242" s="24"/>
      <c r="D242" s="24"/>
      <c r="G242" s="28"/>
    </row>
    <row r="243" spans="1:7" customFormat="1" ht="12.75">
      <c r="A243" s="23"/>
      <c r="B243" s="50"/>
      <c r="C243" s="24"/>
      <c r="D243" s="24"/>
      <c r="G243" s="28"/>
    </row>
    <row r="244" spans="1:7" customFormat="1" ht="12.75">
      <c r="A244" s="23"/>
      <c r="B244" s="50"/>
      <c r="C244" s="24"/>
      <c r="D244" s="24"/>
      <c r="G244" s="28"/>
    </row>
    <row r="245" spans="1:7" customFormat="1" ht="12.75">
      <c r="A245" s="23"/>
      <c r="B245" s="50"/>
      <c r="C245" s="24"/>
      <c r="D245" s="24"/>
      <c r="G245" s="28"/>
    </row>
    <row r="246" spans="1:7" customFormat="1" ht="12.75">
      <c r="A246" s="23"/>
      <c r="B246" s="50"/>
      <c r="C246" s="24"/>
      <c r="D246" s="24"/>
      <c r="G246" s="28"/>
    </row>
    <row r="247" spans="1:7" customFormat="1" ht="12.75">
      <c r="A247" s="23"/>
      <c r="B247" s="50"/>
      <c r="C247" s="24"/>
      <c r="D247" s="24"/>
      <c r="G247" s="28"/>
    </row>
    <row r="248" spans="1:7" customFormat="1" ht="12.75">
      <c r="A248" s="23"/>
      <c r="B248" s="50"/>
      <c r="C248" s="24"/>
      <c r="D248" s="24"/>
      <c r="G248" s="28"/>
    </row>
    <row r="249" spans="1:7" customFormat="1" ht="12.75">
      <c r="A249" s="23"/>
      <c r="B249" s="50"/>
      <c r="C249" s="24"/>
      <c r="D249" s="24"/>
      <c r="G249" s="28"/>
    </row>
    <row r="250" spans="1:7" customFormat="1" ht="12.75">
      <c r="A250" s="23"/>
      <c r="B250" s="50"/>
      <c r="C250" s="24"/>
      <c r="D250" s="24"/>
      <c r="G250" s="28"/>
    </row>
    <row r="251" spans="1:7" customFormat="1" ht="12.75">
      <c r="A251" s="23"/>
      <c r="B251" s="50"/>
      <c r="C251" s="24"/>
      <c r="D251" s="24"/>
      <c r="G251" s="28"/>
    </row>
    <row r="252" spans="1:7" customFormat="1" ht="12.75">
      <c r="A252" s="23"/>
      <c r="B252" s="50"/>
      <c r="C252" s="24"/>
      <c r="D252" s="24"/>
      <c r="G252" s="28"/>
    </row>
    <row r="253" spans="1:7" customFormat="1" ht="12.75">
      <c r="A253" s="23"/>
      <c r="B253" s="50"/>
      <c r="C253" s="24"/>
      <c r="D253" s="24"/>
      <c r="G253" s="28"/>
    </row>
    <row r="254" spans="1:7" customFormat="1" ht="12.75">
      <c r="A254" s="23"/>
      <c r="B254" s="50"/>
      <c r="C254" s="24"/>
      <c r="D254" s="24"/>
      <c r="G254" s="28"/>
    </row>
    <row r="255" spans="1:7" customFormat="1" ht="12.75">
      <c r="A255" s="23"/>
      <c r="B255" s="50"/>
      <c r="C255" s="24"/>
      <c r="D255" s="24"/>
      <c r="G255" s="28"/>
    </row>
    <row r="256" spans="1:7" customFormat="1" ht="12.75">
      <c r="A256" s="23"/>
      <c r="B256" s="50"/>
      <c r="C256" s="24"/>
      <c r="D256" s="24"/>
      <c r="G256" s="28"/>
    </row>
    <row r="257" spans="1:7" customFormat="1" ht="12.75">
      <c r="A257" s="23"/>
      <c r="B257" s="50"/>
      <c r="C257" s="24"/>
      <c r="D257" s="24"/>
      <c r="G257" s="28"/>
    </row>
    <row r="258" spans="1:7" customFormat="1" ht="12.75">
      <c r="A258" s="23"/>
      <c r="B258" s="50"/>
      <c r="C258" s="24"/>
      <c r="D258" s="24"/>
      <c r="G258" s="28"/>
    </row>
    <row r="259" spans="1:7" customFormat="1" ht="12.75">
      <c r="A259" s="23"/>
      <c r="B259" s="50"/>
      <c r="C259" s="24"/>
      <c r="D259" s="24"/>
      <c r="G259" s="28"/>
    </row>
    <row r="260" spans="1:7" customFormat="1" ht="12.75">
      <c r="A260" s="23"/>
      <c r="B260" s="50"/>
      <c r="C260" s="24"/>
      <c r="D260" s="24"/>
      <c r="G260" s="28"/>
    </row>
    <row r="261" spans="1:7" customFormat="1" ht="12.75">
      <c r="A261" s="23"/>
      <c r="B261" s="50"/>
      <c r="C261" s="24"/>
      <c r="D261" s="24"/>
      <c r="G261" s="28"/>
    </row>
    <row r="262" spans="1:7" customFormat="1" ht="12.75">
      <c r="A262" s="23"/>
      <c r="B262" s="50"/>
      <c r="C262" s="24"/>
      <c r="D262" s="24"/>
      <c r="G262" s="28"/>
    </row>
    <row r="263" spans="1:7" customFormat="1" ht="12.75">
      <c r="A263" s="23"/>
      <c r="B263" s="50"/>
      <c r="C263" s="24"/>
      <c r="D263" s="24"/>
      <c r="G263" s="28"/>
    </row>
    <row r="264" spans="1:7" customFormat="1" ht="12.75">
      <c r="A264" s="23"/>
      <c r="B264" s="50"/>
      <c r="C264" s="24"/>
      <c r="D264" s="24"/>
      <c r="G264" s="28"/>
    </row>
    <row r="265" spans="1:7" customFormat="1" ht="12.75">
      <c r="A265" s="23"/>
      <c r="B265" s="50"/>
      <c r="C265" s="24"/>
      <c r="D265" s="24"/>
      <c r="G265" s="28"/>
    </row>
    <row r="266" spans="1:7" customFormat="1" ht="12.75">
      <c r="A266" s="23"/>
      <c r="B266" s="50"/>
      <c r="C266" s="24"/>
      <c r="D266" s="24"/>
      <c r="G266" s="28"/>
    </row>
    <row r="267" spans="1:7" customFormat="1" ht="12.75">
      <c r="A267" s="23"/>
      <c r="B267" s="50"/>
      <c r="C267" s="24"/>
      <c r="D267" s="24"/>
      <c r="G267" s="28"/>
    </row>
    <row r="268" spans="1:7" customFormat="1" ht="12.75">
      <c r="A268" s="23"/>
      <c r="B268" s="50"/>
      <c r="C268" s="24"/>
      <c r="D268" s="24"/>
      <c r="G268" s="28"/>
    </row>
    <row r="269" spans="1:7" customFormat="1" ht="12.75">
      <c r="A269" s="23"/>
      <c r="B269" s="50"/>
      <c r="C269" s="24"/>
      <c r="D269" s="24"/>
      <c r="G269" s="28"/>
    </row>
    <row r="270" spans="1:7" customFormat="1" ht="12.75">
      <c r="A270" s="23"/>
      <c r="B270" s="50"/>
      <c r="C270" s="24"/>
      <c r="D270" s="24"/>
      <c r="G270" s="28"/>
    </row>
    <row r="271" spans="1:7" customFormat="1" ht="12.75">
      <c r="A271" s="23"/>
      <c r="B271" s="50"/>
      <c r="C271" s="24"/>
      <c r="D271" s="24"/>
      <c r="G271" s="28"/>
    </row>
    <row r="272" spans="1:7" customFormat="1" ht="12.75">
      <c r="A272" s="23"/>
      <c r="B272" s="50"/>
      <c r="C272" s="24"/>
      <c r="D272" s="24"/>
      <c r="G272" s="28"/>
    </row>
    <row r="273" spans="1:7" customFormat="1" ht="12.75">
      <c r="A273" s="23"/>
      <c r="B273" s="50"/>
      <c r="C273" s="24"/>
      <c r="D273" s="24"/>
      <c r="G273" s="28"/>
    </row>
    <row r="274" spans="1:7" customFormat="1" ht="12.75">
      <c r="A274" s="23"/>
      <c r="B274" s="50"/>
      <c r="C274" s="24"/>
      <c r="D274" s="24"/>
      <c r="G274" s="28"/>
    </row>
    <row r="275" spans="1:7" customFormat="1" ht="12.75">
      <c r="A275" s="23"/>
      <c r="B275" s="50"/>
      <c r="C275" s="24"/>
      <c r="D275" s="24"/>
      <c r="G275" s="28"/>
    </row>
    <row r="276" spans="1:7" customFormat="1" ht="12.75">
      <c r="A276" s="23"/>
      <c r="B276" s="50"/>
      <c r="C276" s="24"/>
      <c r="D276" s="24"/>
      <c r="G276" s="28"/>
    </row>
    <row r="277" spans="1:7" customFormat="1" ht="12.75">
      <c r="A277" s="23"/>
      <c r="B277" s="50"/>
      <c r="C277" s="24"/>
      <c r="D277" s="24"/>
      <c r="G277" s="28"/>
    </row>
    <row r="278" spans="1:7" customFormat="1" ht="12.75">
      <c r="A278" s="23"/>
      <c r="B278" s="50"/>
      <c r="C278" s="24"/>
      <c r="D278" s="24"/>
      <c r="G278" s="28"/>
    </row>
    <row r="279" spans="1:7" customFormat="1" ht="12.75">
      <c r="A279" s="23"/>
      <c r="B279" s="50"/>
      <c r="C279" s="24"/>
      <c r="D279" s="24"/>
      <c r="G279" s="28"/>
    </row>
    <row r="280" spans="1:7" customFormat="1" ht="12.75">
      <c r="A280" s="23"/>
      <c r="B280" s="50"/>
      <c r="C280" s="24"/>
      <c r="D280" s="24"/>
      <c r="G280" s="28"/>
    </row>
    <row r="281" spans="1:7" customFormat="1" ht="12.75">
      <c r="A281" s="23"/>
      <c r="B281" s="50"/>
      <c r="C281" s="24"/>
      <c r="D281" s="24"/>
      <c r="G281" s="28"/>
    </row>
    <row r="282" spans="1:7" customFormat="1" ht="12.75">
      <c r="A282" s="23"/>
      <c r="B282" s="50"/>
      <c r="C282" s="24"/>
      <c r="D282" s="24"/>
      <c r="G282" s="28"/>
    </row>
    <row r="283" spans="1:7" customFormat="1" ht="12.75">
      <c r="A283" s="23"/>
      <c r="B283" s="50"/>
      <c r="C283" s="24"/>
      <c r="D283" s="24"/>
      <c r="G283" s="28"/>
    </row>
    <row r="284" spans="1:7" customFormat="1" ht="12.75">
      <c r="A284" s="23"/>
      <c r="B284" s="50"/>
      <c r="C284" s="24"/>
      <c r="D284" s="24"/>
      <c r="G284" s="28"/>
    </row>
    <row r="285" spans="1:7" customFormat="1" ht="12.75">
      <c r="A285" s="23"/>
      <c r="B285" s="50"/>
      <c r="C285" s="24"/>
      <c r="D285" s="24"/>
      <c r="G285" s="28"/>
    </row>
    <row r="286" spans="1:7" customFormat="1" ht="12.75">
      <c r="A286" s="23"/>
      <c r="B286" s="50"/>
      <c r="C286" s="24"/>
      <c r="D286" s="24"/>
      <c r="G286" s="28"/>
    </row>
    <row r="287" spans="1:7" customFormat="1" ht="12.75">
      <c r="A287" s="23"/>
      <c r="B287" s="50"/>
      <c r="C287" s="24"/>
      <c r="D287" s="24"/>
      <c r="G287" s="28"/>
    </row>
    <row r="288" spans="1:7" customFormat="1" ht="12.75">
      <c r="A288" s="23"/>
      <c r="B288" s="50"/>
      <c r="C288" s="24"/>
      <c r="D288" s="24"/>
      <c r="G288" s="28"/>
    </row>
    <row r="289" spans="1:7" customFormat="1" ht="12.75">
      <c r="A289" s="23"/>
      <c r="B289" s="50"/>
      <c r="C289" s="24"/>
      <c r="D289" s="24"/>
      <c r="G289" s="28"/>
    </row>
    <row r="290" spans="1:7" customFormat="1" ht="12.75">
      <c r="A290" s="23"/>
      <c r="B290" s="50"/>
      <c r="C290" s="24"/>
      <c r="D290" s="24"/>
      <c r="G290" s="28"/>
    </row>
    <row r="291" spans="1:7" customFormat="1" ht="12.75">
      <c r="A291" s="23"/>
      <c r="B291" s="50"/>
      <c r="C291" s="24"/>
      <c r="D291" s="24"/>
      <c r="G291" s="28"/>
    </row>
    <row r="292" spans="1:7" customFormat="1" ht="12.75">
      <c r="A292" s="23"/>
      <c r="B292" s="50"/>
      <c r="C292" s="24"/>
      <c r="D292" s="24"/>
      <c r="G292" s="28"/>
    </row>
    <row r="293" spans="1:7" customFormat="1" ht="12.75">
      <c r="A293" s="23"/>
      <c r="B293" s="50"/>
      <c r="C293" s="24"/>
      <c r="D293" s="24"/>
      <c r="G293" s="28"/>
    </row>
    <row r="294" spans="1:7" customFormat="1" ht="12.75">
      <c r="A294" s="23"/>
      <c r="B294" s="50"/>
      <c r="C294" s="24"/>
      <c r="D294" s="24"/>
      <c r="G294" s="28"/>
    </row>
    <row r="295" spans="1:7" customFormat="1" ht="12.75">
      <c r="A295" s="23"/>
      <c r="B295" s="50"/>
      <c r="C295" s="24"/>
      <c r="D295" s="24"/>
      <c r="G295" s="28"/>
    </row>
    <row r="296" spans="1:7" customFormat="1" ht="12.75">
      <c r="A296" s="23"/>
      <c r="B296" s="50"/>
      <c r="C296" s="24"/>
      <c r="D296" s="24"/>
      <c r="G296" s="28"/>
    </row>
    <row r="297" spans="1:7" customFormat="1" ht="12.75">
      <c r="A297" s="23"/>
      <c r="B297" s="50"/>
      <c r="C297" s="24"/>
      <c r="D297" s="24"/>
      <c r="G297" s="28"/>
    </row>
    <row r="298" spans="1:7" customFormat="1" ht="12.75">
      <c r="A298" s="23"/>
      <c r="B298" s="50"/>
      <c r="C298" s="24"/>
      <c r="D298" s="24"/>
      <c r="G298" s="28"/>
    </row>
    <row r="299" spans="1:7" customFormat="1" ht="12.75">
      <c r="A299" s="23"/>
      <c r="B299" s="50"/>
      <c r="C299" s="24"/>
      <c r="D299" s="24"/>
      <c r="G299" s="28"/>
    </row>
    <row r="300" spans="1:7" customFormat="1" ht="12.75">
      <c r="A300" s="23"/>
      <c r="B300" s="50"/>
      <c r="C300" s="24"/>
      <c r="D300" s="24"/>
      <c r="G300" s="28"/>
    </row>
    <row r="301" spans="1:7" customFormat="1" ht="12.75">
      <c r="A301" s="23"/>
      <c r="B301" s="50"/>
      <c r="C301" s="24"/>
      <c r="D301" s="24"/>
      <c r="G301" s="28"/>
    </row>
    <row r="302" spans="1:7" customFormat="1" ht="12.75">
      <c r="A302" s="23"/>
      <c r="B302" s="50"/>
      <c r="C302" s="24"/>
      <c r="D302" s="24"/>
      <c r="G302" s="28"/>
    </row>
    <row r="303" spans="1:7" customFormat="1" ht="12.75">
      <c r="A303" s="23"/>
      <c r="B303" s="50"/>
      <c r="C303" s="24"/>
      <c r="D303" s="24"/>
      <c r="G303" s="28"/>
    </row>
    <row r="304" spans="1:7" customFormat="1" ht="12.75">
      <c r="A304" s="23"/>
      <c r="B304" s="50"/>
      <c r="C304" s="24"/>
      <c r="D304" s="24"/>
      <c r="G304" s="28"/>
    </row>
    <row r="305" spans="1:7" customFormat="1" ht="12.75">
      <c r="A305" s="23"/>
      <c r="B305" s="50"/>
      <c r="C305" s="24"/>
      <c r="D305" s="24"/>
      <c r="G305" s="28"/>
    </row>
    <row r="306" spans="1:7" customFormat="1" ht="12.75">
      <c r="A306" s="23"/>
      <c r="B306" s="50"/>
      <c r="C306" s="24"/>
      <c r="D306" s="24"/>
      <c r="G306" s="28"/>
    </row>
    <row r="307" spans="1:7" customFormat="1" ht="12.75">
      <c r="A307" s="23"/>
      <c r="B307" s="50"/>
      <c r="C307" s="24"/>
      <c r="D307" s="24"/>
      <c r="G307" s="28"/>
    </row>
    <row r="308" spans="1:7" customFormat="1" ht="12.75">
      <c r="A308" s="23"/>
      <c r="B308" s="50"/>
      <c r="C308" s="24"/>
      <c r="D308" s="24"/>
      <c r="G308" s="28"/>
    </row>
    <row r="309" spans="1:7" customFormat="1" ht="12.75">
      <c r="A309" s="23"/>
      <c r="B309" s="50"/>
      <c r="C309" s="24"/>
      <c r="D309" s="24"/>
      <c r="G309" s="28"/>
    </row>
    <row r="310" spans="1:7" customFormat="1" ht="12.75">
      <c r="A310" s="23"/>
      <c r="B310" s="50"/>
      <c r="C310" s="24"/>
      <c r="D310" s="24"/>
      <c r="G310" s="28"/>
    </row>
    <row r="311" spans="1:7" customFormat="1" ht="12.75">
      <c r="A311" s="23"/>
      <c r="B311" s="50"/>
      <c r="C311" s="24"/>
      <c r="D311" s="24"/>
      <c r="G311" s="28"/>
    </row>
    <row r="312" spans="1:7" customFormat="1" ht="12.75">
      <c r="A312" s="23"/>
      <c r="B312" s="50"/>
      <c r="C312" s="24"/>
      <c r="D312" s="24"/>
      <c r="G312" s="28"/>
    </row>
    <row r="313" spans="1:7" customFormat="1" ht="12.75">
      <c r="A313" s="23"/>
      <c r="B313" s="50"/>
      <c r="C313" s="24"/>
      <c r="D313" s="24"/>
      <c r="G313" s="28"/>
    </row>
    <row r="314" spans="1:7" customFormat="1" ht="12.75">
      <c r="A314" s="23"/>
      <c r="B314" s="50"/>
      <c r="C314" s="24"/>
      <c r="D314" s="24"/>
      <c r="G314" s="28"/>
    </row>
    <row r="315" spans="1:7" customFormat="1" ht="12.75">
      <c r="A315" s="23"/>
      <c r="B315" s="50"/>
      <c r="C315" s="24"/>
      <c r="D315" s="24"/>
      <c r="G315" s="28"/>
    </row>
    <row r="316" spans="1:7" customFormat="1" ht="12.75">
      <c r="A316" s="23"/>
      <c r="B316" s="50"/>
      <c r="C316" s="24"/>
      <c r="D316" s="24"/>
      <c r="G316" s="28"/>
    </row>
    <row r="317" spans="1:7" customFormat="1" ht="12.75">
      <c r="A317" s="23"/>
      <c r="B317" s="50"/>
      <c r="C317" s="24"/>
      <c r="D317" s="24"/>
      <c r="G317" s="28"/>
    </row>
    <row r="318" spans="1:7" customFormat="1" ht="12.75">
      <c r="A318" s="23"/>
      <c r="B318" s="50"/>
      <c r="C318" s="24"/>
      <c r="D318" s="24"/>
      <c r="G318" s="28"/>
    </row>
    <row r="319" spans="1:7" customFormat="1" ht="12.75">
      <c r="A319" s="23"/>
      <c r="B319" s="50"/>
      <c r="C319" s="24"/>
      <c r="D319" s="24"/>
      <c r="G319" s="28"/>
    </row>
    <row r="320" spans="1:7" customFormat="1" ht="12.75">
      <c r="A320" s="23"/>
      <c r="B320" s="50"/>
      <c r="C320" s="24"/>
      <c r="D320" s="24"/>
      <c r="G320" s="28"/>
    </row>
    <row r="321" spans="1:7" customFormat="1" ht="12.75">
      <c r="A321" s="23"/>
      <c r="B321" s="50"/>
      <c r="C321" s="24"/>
      <c r="D321" s="24"/>
      <c r="G321" s="28"/>
    </row>
    <row r="322" spans="1:7" customFormat="1" ht="12.75">
      <c r="A322" s="23"/>
      <c r="B322" s="50"/>
      <c r="C322" s="24"/>
      <c r="D322" s="24"/>
      <c r="G322" s="28"/>
    </row>
    <row r="323" spans="1:7" customFormat="1" ht="12.75">
      <c r="A323" s="23"/>
      <c r="B323" s="50"/>
      <c r="C323" s="24"/>
      <c r="D323" s="24"/>
      <c r="G323" s="28"/>
    </row>
    <row r="324" spans="1:7" customFormat="1" ht="12.75">
      <c r="A324" s="23"/>
      <c r="B324" s="50"/>
      <c r="C324" s="24"/>
      <c r="D324" s="24"/>
      <c r="G324" s="28"/>
    </row>
    <row r="325" spans="1:7" customFormat="1" ht="12.75">
      <c r="A325" s="23"/>
      <c r="B325" s="51"/>
      <c r="C325" s="36"/>
      <c r="D325" s="36"/>
      <c r="G325" s="28"/>
    </row>
    <row r="326" spans="1:7" customFormat="1" ht="12.75">
      <c r="A326" s="23"/>
      <c r="B326" s="50"/>
      <c r="C326" s="24"/>
      <c r="D326" s="24"/>
      <c r="G326" s="28"/>
    </row>
    <row r="327" spans="1:7" customFormat="1" ht="12.75">
      <c r="A327" s="23"/>
      <c r="B327" s="50"/>
      <c r="C327" s="24"/>
      <c r="D327" s="24"/>
      <c r="G327" s="28"/>
    </row>
    <row r="328" spans="1:7" customFormat="1" ht="12.75">
      <c r="A328" s="23"/>
      <c r="B328" s="50"/>
      <c r="C328" s="24"/>
      <c r="D328" s="24"/>
      <c r="G328" s="28"/>
    </row>
    <row r="329" spans="1:7" customFormat="1" ht="12.75">
      <c r="A329" s="23"/>
      <c r="B329" s="50"/>
      <c r="C329" s="24"/>
      <c r="D329" s="24"/>
      <c r="G329" s="28"/>
    </row>
    <row r="330" spans="1:7" customFormat="1" ht="12.75">
      <c r="A330" s="23"/>
      <c r="B330" s="50"/>
      <c r="C330" s="24"/>
      <c r="D330" s="24"/>
      <c r="G330" s="28"/>
    </row>
    <row r="331" spans="1:7" customFormat="1" ht="12.75">
      <c r="A331" s="23"/>
      <c r="B331" s="50"/>
      <c r="C331" s="24"/>
      <c r="D331" s="24"/>
      <c r="G331" s="28"/>
    </row>
    <row r="332" spans="1:7" customFormat="1" ht="12.75">
      <c r="A332" s="23"/>
      <c r="B332" s="50"/>
      <c r="C332" s="24"/>
      <c r="D332" s="24"/>
      <c r="G332" s="28"/>
    </row>
    <row r="333" spans="1:7" customFormat="1" ht="12.75">
      <c r="A333" s="23"/>
      <c r="B333" s="50"/>
      <c r="C333" s="24"/>
      <c r="D333" s="24"/>
      <c r="G333" s="28"/>
    </row>
    <row r="334" spans="1:7" customFormat="1" ht="12.75">
      <c r="A334" s="23"/>
      <c r="B334" s="50"/>
      <c r="C334" s="24"/>
      <c r="D334" s="24"/>
      <c r="G334" s="28"/>
    </row>
    <row r="335" spans="1:7" customFormat="1" ht="12.75">
      <c r="A335" s="23"/>
      <c r="B335" s="50"/>
      <c r="C335" s="24"/>
      <c r="D335" s="24"/>
      <c r="G335" s="28"/>
    </row>
    <row r="336" spans="1:7" customFormat="1" ht="12.75">
      <c r="A336" s="23"/>
      <c r="B336" s="50"/>
      <c r="C336" s="24"/>
      <c r="D336" s="24"/>
      <c r="G336" s="28"/>
    </row>
    <row r="337" spans="1:7" customFormat="1" ht="12.75">
      <c r="A337" s="23"/>
      <c r="B337" s="50"/>
      <c r="C337" s="24"/>
      <c r="D337" s="24"/>
      <c r="G337" s="28"/>
    </row>
    <row r="338" spans="1:7" customFormat="1" ht="12.75">
      <c r="A338" s="23"/>
      <c r="B338" s="50"/>
      <c r="C338" s="24"/>
      <c r="D338" s="24"/>
      <c r="G338" s="28"/>
    </row>
    <row r="339" spans="1:7" customFormat="1" ht="12.75">
      <c r="A339" s="23"/>
      <c r="B339" s="50"/>
      <c r="C339" s="24"/>
      <c r="D339" s="24"/>
      <c r="G339" s="28"/>
    </row>
    <row r="340" spans="1:7" customFormat="1" ht="12.75">
      <c r="A340" s="23"/>
      <c r="B340" s="50"/>
      <c r="C340" s="24"/>
      <c r="D340" s="24"/>
      <c r="G340" s="28"/>
    </row>
    <row r="341" spans="1:7" customFormat="1" ht="12.75">
      <c r="A341" s="23"/>
      <c r="B341" s="50"/>
      <c r="C341" s="24"/>
      <c r="D341" s="24"/>
      <c r="G341" s="28"/>
    </row>
    <row r="342" spans="1:7" customFormat="1" ht="12.75">
      <c r="A342" s="23"/>
      <c r="B342" s="50"/>
      <c r="C342" s="24"/>
      <c r="D342" s="24"/>
      <c r="G342" s="28"/>
    </row>
    <row r="343" spans="1:7" customFormat="1" ht="12.75">
      <c r="A343" s="23"/>
      <c r="B343" s="50"/>
      <c r="C343" s="24"/>
      <c r="D343" s="24"/>
      <c r="G343" s="28"/>
    </row>
    <row r="344" spans="1:7" customFormat="1" ht="12.75">
      <c r="A344" s="23"/>
      <c r="B344" s="50"/>
      <c r="C344" s="24"/>
      <c r="D344" s="24"/>
      <c r="G344" s="28"/>
    </row>
    <row r="345" spans="1:7" customFormat="1" ht="12.75">
      <c r="A345" s="23"/>
      <c r="B345" s="50"/>
      <c r="C345" s="24"/>
      <c r="D345" s="24"/>
      <c r="G345" s="28"/>
    </row>
    <row r="346" spans="1:7" customFormat="1" ht="12.75">
      <c r="A346" s="23"/>
      <c r="B346" s="50"/>
      <c r="C346" s="24"/>
      <c r="D346" s="24"/>
      <c r="G346" s="28"/>
    </row>
    <row r="347" spans="1:7" customFormat="1" ht="12.75">
      <c r="A347" s="23"/>
      <c r="B347" s="50"/>
      <c r="C347" s="24"/>
      <c r="D347" s="24"/>
      <c r="G347" s="28"/>
    </row>
    <row r="348" spans="1:7" customFormat="1" ht="12.75">
      <c r="A348" s="23"/>
      <c r="B348" s="50"/>
      <c r="C348" s="24"/>
      <c r="D348" s="24"/>
      <c r="G348" s="28"/>
    </row>
    <row r="349" spans="1:7" customFormat="1" ht="12.75">
      <c r="A349" s="23"/>
      <c r="B349" s="50"/>
      <c r="C349" s="24"/>
      <c r="D349" s="24"/>
      <c r="G349" s="28"/>
    </row>
    <row r="350" spans="1:7" customFormat="1" ht="12.75">
      <c r="A350" s="23"/>
      <c r="B350" s="50"/>
      <c r="C350" s="24"/>
      <c r="D350" s="24"/>
      <c r="G350" s="28"/>
    </row>
    <row r="351" spans="1:7" customFormat="1" ht="12.75">
      <c r="A351" s="23"/>
      <c r="B351" s="50"/>
      <c r="C351" s="24"/>
      <c r="D351" s="24"/>
      <c r="G351" s="28"/>
    </row>
    <row r="352" spans="1:7" customFormat="1" ht="12.75">
      <c r="A352" s="23"/>
      <c r="B352" s="50"/>
      <c r="C352" s="24"/>
      <c r="D352" s="24"/>
      <c r="G352" s="28"/>
    </row>
    <row r="353" spans="1:7" customFormat="1" ht="12.75">
      <c r="A353" s="23"/>
      <c r="B353" s="50"/>
      <c r="C353" s="24"/>
      <c r="D353" s="24"/>
      <c r="G353" s="28"/>
    </row>
    <row r="354" spans="1:7" customFormat="1" ht="12.75">
      <c r="A354" s="23"/>
      <c r="B354" s="50"/>
      <c r="C354" s="24"/>
      <c r="D354" s="24"/>
      <c r="G354" s="28"/>
    </row>
    <row r="355" spans="1:7" customFormat="1" ht="12.75">
      <c r="A355" s="23"/>
      <c r="B355" s="50"/>
      <c r="C355" s="24"/>
      <c r="D355" s="24"/>
      <c r="G355" s="28"/>
    </row>
    <row r="356" spans="1:7" customFormat="1" ht="12.75">
      <c r="A356" s="23"/>
      <c r="B356" s="50"/>
      <c r="C356" s="24"/>
      <c r="D356" s="24"/>
      <c r="G356" s="28"/>
    </row>
    <row r="357" spans="1:7" customFormat="1" ht="12.75">
      <c r="A357" s="23"/>
      <c r="B357" s="50"/>
      <c r="C357" s="24"/>
      <c r="D357" s="24"/>
      <c r="G357" s="28"/>
    </row>
    <row r="358" spans="1:7" customFormat="1" ht="12.75">
      <c r="A358" s="23"/>
      <c r="B358" s="50"/>
      <c r="C358" s="24"/>
      <c r="D358" s="24"/>
      <c r="G358" s="28"/>
    </row>
    <row r="359" spans="1:7" customFormat="1" ht="12.75">
      <c r="A359" s="23"/>
      <c r="B359" s="50"/>
      <c r="C359" s="24"/>
      <c r="D359" s="24"/>
      <c r="G359" s="28"/>
    </row>
    <row r="360" spans="1:7" customFormat="1" ht="12.75">
      <c r="A360" s="23"/>
      <c r="B360" s="50"/>
      <c r="C360" s="24"/>
      <c r="D360" s="24"/>
      <c r="G360" s="28"/>
    </row>
    <row r="361" spans="1:7" customFormat="1" ht="12.75">
      <c r="A361" s="23"/>
      <c r="B361" s="50"/>
      <c r="C361" s="24"/>
      <c r="D361" s="24"/>
      <c r="G361" s="28"/>
    </row>
    <row r="362" spans="1:7" customFormat="1" ht="12.75">
      <c r="A362" s="23"/>
      <c r="B362" s="50"/>
      <c r="C362" s="24"/>
      <c r="D362" s="24"/>
      <c r="G362" s="28"/>
    </row>
    <row r="363" spans="1:7" customFormat="1" ht="12.75">
      <c r="A363" s="23"/>
      <c r="B363" s="50"/>
      <c r="C363" s="24"/>
      <c r="D363" s="24"/>
      <c r="G363" s="28"/>
    </row>
    <row r="364" spans="1:7" customFormat="1" ht="12.75">
      <c r="A364" s="23"/>
      <c r="B364" s="50"/>
      <c r="C364" s="24"/>
      <c r="D364" s="24"/>
      <c r="G364" s="28"/>
    </row>
    <row r="365" spans="1:7" customFormat="1" ht="12.75">
      <c r="A365" s="23"/>
      <c r="B365" s="50"/>
      <c r="C365" s="24"/>
      <c r="D365" s="24"/>
      <c r="G365" s="28"/>
    </row>
    <row r="366" spans="1:7" customFormat="1" ht="12.75">
      <c r="A366" s="23"/>
      <c r="B366" s="50"/>
      <c r="C366" s="24"/>
      <c r="D366" s="24"/>
      <c r="G366" s="28"/>
    </row>
    <row r="367" spans="1:7" customFormat="1" ht="12.75">
      <c r="A367" s="23"/>
      <c r="B367" s="50"/>
      <c r="C367" s="24"/>
      <c r="D367" s="24"/>
      <c r="G367" s="28"/>
    </row>
    <row r="368" spans="1:7" customFormat="1" ht="12.75">
      <c r="A368" s="23"/>
      <c r="B368" s="50"/>
      <c r="C368" s="24"/>
      <c r="D368" s="24"/>
      <c r="G368" s="28"/>
    </row>
    <row r="369" spans="1:7" customFormat="1" ht="12.75">
      <c r="A369" s="23"/>
      <c r="B369" s="50"/>
      <c r="C369" s="24"/>
      <c r="D369" s="24"/>
      <c r="G369" s="28"/>
    </row>
    <row r="370" spans="1:7" customFormat="1" ht="12.75">
      <c r="A370" s="23"/>
      <c r="B370" s="50"/>
      <c r="C370" s="24"/>
      <c r="D370" s="24"/>
      <c r="G370" s="28"/>
    </row>
    <row r="371" spans="1:7" customFormat="1" ht="12.75">
      <c r="A371" s="23"/>
      <c r="B371" s="50"/>
      <c r="C371" s="24"/>
      <c r="D371" s="24"/>
      <c r="G371" s="28"/>
    </row>
    <row r="372" spans="1:7" customFormat="1" ht="12.75">
      <c r="A372" s="23"/>
      <c r="B372" s="50"/>
      <c r="C372" s="24"/>
      <c r="D372" s="24"/>
      <c r="G372" s="28"/>
    </row>
    <row r="373" spans="1:7" customFormat="1" ht="12.75">
      <c r="A373" s="37"/>
      <c r="B373" s="51"/>
      <c r="C373" s="36"/>
      <c r="D373" s="36"/>
      <c r="G373" s="28"/>
    </row>
    <row r="374" spans="1:7" customFormat="1" ht="12.75">
      <c r="A374" s="23"/>
      <c r="B374" s="50"/>
      <c r="C374" s="24"/>
      <c r="D374" s="24"/>
      <c r="G374" s="28"/>
    </row>
    <row r="375" spans="1:7" customFormat="1" ht="12.75">
      <c r="A375" s="23"/>
      <c r="B375" s="50"/>
      <c r="C375" s="24"/>
      <c r="D375" s="24"/>
      <c r="G375" s="28"/>
    </row>
    <row r="376" spans="1:7" customFormat="1" ht="12.75">
      <c r="A376" s="23"/>
      <c r="B376" s="50"/>
      <c r="C376" s="24"/>
      <c r="D376" s="24"/>
      <c r="G376" s="28"/>
    </row>
    <row r="377" spans="1:7" customFormat="1" ht="12.75">
      <c r="A377" s="23"/>
      <c r="B377" s="50"/>
      <c r="C377" s="24"/>
      <c r="D377" s="24"/>
      <c r="G377" s="28"/>
    </row>
    <row r="378" spans="1:7" customFormat="1" ht="12.75">
      <c r="A378" s="23"/>
      <c r="B378" s="50"/>
      <c r="C378" s="24"/>
      <c r="D378" s="24"/>
      <c r="G378" s="28"/>
    </row>
    <row r="379" spans="1:7" customFormat="1" ht="12.75">
      <c r="A379" s="23"/>
      <c r="B379" s="50"/>
      <c r="C379" s="24"/>
      <c r="D379" s="24"/>
      <c r="G379" s="28"/>
    </row>
    <row r="380" spans="1:7" customFormat="1" ht="12.75">
      <c r="A380" s="23"/>
      <c r="B380" s="51"/>
      <c r="C380" s="36"/>
      <c r="D380" s="36"/>
      <c r="G380" s="28"/>
    </row>
    <row r="381" spans="1:7" customFormat="1" ht="12.75">
      <c r="A381" s="23"/>
      <c r="B381" s="50"/>
      <c r="C381" s="24"/>
      <c r="D381" s="24"/>
      <c r="G381" s="28"/>
    </row>
    <row r="382" spans="1:7" customFormat="1" ht="12.75">
      <c r="A382" s="23"/>
      <c r="B382" s="50"/>
      <c r="C382" s="24"/>
      <c r="D382" s="24"/>
      <c r="G382" s="28"/>
    </row>
    <row r="383" spans="1:7" customFormat="1" ht="12.75">
      <c r="A383" s="23"/>
      <c r="B383" s="50"/>
      <c r="C383" s="24"/>
      <c r="D383" s="24"/>
      <c r="G383" s="28"/>
    </row>
    <row r="384" spans="1:7" customFormat="1" ht="12.75">
      <c r="A384" s="23"/>
      <c r="B384" s="50"/>
      <c r="C384" s="24"/>
      <c r="D384" s="24"/>
      <c r="G384" s="28"/>
    </row>
    <row r="385" spans="1:7" customFormat="1" ht="12.75">
      <c r="A385" s="23"/>
      <c r="B385" s="50"/>
      <c r="C385" s="24"/>
      <c r="D385" s="24"/>
      <c r="G385" s="28"/>
    </row>
    <row r="386" spans="1:7" customFormat="1" ht="12.75">
      <c r="A386" s="23"/>
      <c r="B386" s="50"/>
      <c r="C386" s="24"/>
      <c r="D386" s="24"/>
      <c r="G386" s="28"/>
    </row>
    <row r="387" spans="1:7" customFormat="1" ht="12.75">
      <c r="A387" s="23"/>
      <c r="B387" s="50"/>
      <c r="C387" s="24"/>
      <c r="D387" s="24"/>
      <c r="G387" s="28"/>
    </row>
    <row r="388" spans="1:7" customFormat="1" ht="12.75">
      <c r="A388" s="23"/>
      <c r="B388" s="50"/>
      <c r="C388" s="24"/>
      <c r="D388" s="24"/>
      <c r="G388" s="28"/>
    </row>
    <row r="389" spans="1:7" customFormat="1" ht="12.75">
      <c r="A389" s="23"/>
      <c r="B389" s="50"/>
      <c r="C389" s="24"/>
      <c r="D389" s="24"/>
      <c r="G389" s="28"/>
    </row>
    <row r="390" spans="1:7" customFormat="1" ht="12.75">
      <c r="A390" s="23"/>
      <c r="B390" s="50"/>
      <c r="C390" s="24"/>
      <c r="D390" s="24"/>
      <c r="G390" s="28"/>
    </row>
    <row r="391" spans="1:7" customFormat="1" ht="12.75">
      <c r="A391" s="23"/>
      <c r="B391" s="50"/>
      <c r="C391" s="24"/>
      <c r="D391" s="24"/>
      <c r="G391" s="28"/>
    </row>
    <row r="392" spans="1:7" customFormat="1" ht="12.75">
      <c r="A392" s="23"/>
      <c r="B392" s="50"/>
      <c r="C392" s="24"/>
      <c r="D392" s="24"/>
      <c r="G392" s="28"/>
    </row>
    <row r="393" spans="1:7" customFormat="1" ht="12.75">
      <c r="A393" s="23"/>
      <c r="B393" s="50"/>
      <c r="C393" s="24"/>
      <c r="D393" s="24"/>
      <c r="G393" s="28"/>
    </row>
    <row r="394" spans="1:7" customFormat="1" ht="12.75">
      <c r="A394" s="23"/>
      <c r="B394" s="50"/>
      <c r="C394" s="24"/>
      <c r="D394" s="24"/>
      <c r="G394" s="28"/>
    </row>
    <row r="395" spans="1:7" customFormat="1" ht="12.75">
      <c r="A395" s="23"/>
      <c r="B395" s="50"/>
      <c r="C395" s="24"/>
      <c r="D395" s="24"/>
      <c r="G395" s="28"/>
    </row>
    <row r="396" spans="1:7" customFormat="1" ht="12.75">
      <c r="A396" s="23"/>
      <c r="B396" s="50"/>
      <c r="C396" s="24"/>
      <c r="D396" s="24"/>
      <c r="G396" s="28"/>
    </row>
    <row r="397" spans="1:7" customFormat="1" ht="12.75">
      <c r="A397" s="23"/>
      <c r="B397" s="50"/>
      <c r="C397" s="24"/>
      <c r="D397" s="24"/>
      <c r="G397" s="28"/>
    </row>
    <row r="398" spans="1:7" customFormat="1" ht="12.75">
      <c r="A398" s="23"/>
      <c r="B398" s="50"/>
      <c r="C398" s="24"/>
      <c r="D398" s="24"/>
      <c r="G398" s="28"/>
    </row>
    <row r="399" spans="1:7" customFormat="1" ht="12.75">
      <c r="A399" s="23"/>
      <c r="B399" s="50"/>
      <c r="C399" s="24"/>
      <c r="D399" s="24"/>
      <c r="G399" s="28"/>
    </row>
    <row r="400" spans="1:7" customFormat="1" ht="12.75">
      <c r="A400" s="23"/>
      <c r="B400" s="50"/>
      <c r="C400" s="24"/>
      <c r="D400" s="24"/>
      <c r="G400" s="28"/>
    </row>
    <row r="401" spans="1:7" customFormat="1" ht="12.75">
      <c r="A401" s="23"/>
      <c r="B401" s="50"/>
      <c r="C401" s="24"/>
      <c r="D401" s="24"/>
      <c r="G401" s="28"/>
    </row>
    <row r="402" spans="1:7" customFormat="1" ht="12.75">
      <c r="A402" s="23"/>
      <c r="B402" s="50"/>
      <c r="C402" s="24"/>
      <c r="D402" s="24"/>
      <c r="G402" s="28"/>
    </row>
    <row r="403" spans="1:7" customFormat="1" ht="12.75">
      <c r="A403" s="23"/>
      <c r="B403" s="50"/>
      <c r="C403" s="24"/>
      <c r="D403" s="24"/>
      <c r="G403" s="28"/>
    </row>
    <row r="404" spans="1:7" customFormat="1" ht="12.75">
      <c r="A404" s="23"/>
      <c r="B404" s="50"/>
      <c r="C404" s="24"/>
      <c r="D404" s="24"/>
      <c r="G404" s="28"/>
    </row>
    <row r="405" spans="1:7" customFormat="1" ht="12.75">
      <c r="A405" s="23"/>
      <c r="B405" s="50"/>
      <c r="C405" s="24"/>
      <c r="D405" s="24"/>
      <c r="G405" s="28"/>
    </row>
    <row r="406" spans="1:7" customFormat="1" ht="12.75">
      <c r="A406" s="23"/>
      <c r="B406" s="50"/>
      <c r="C406" s="24"/>
      <c r="D406" s="24"/>
      <c r="G406" s="28"/>
    </row>
    <row r="407" spans="1:7" customFormat="1" ht="12.75">
      <c r="A407" s="23"/>
      <c r="B407" s="50"/>
      <c r="C407" s="24"/>
      <c r="D407" s="24"/>
      <c r="G407" s="28"/>
    </row>
    <row r="408" spans="1:7" customFormat="1" ht="12.75">
      <c r="A408" s="23"/>
      <c r="B408" s="50"/>
      <c r="C408" s="24"/>
      <c r="D408" s="24"/>
      <c r="G408" s="28"/>
    </row>
    <row r="409" spans="1:7" customFormat="1" ht="12.75">
      <c r="A409" s="23"/>
      <c r="B409" s="50"/>
      <c r="C409" s="24"/>
      <c r="D409" s="24"/>
      <c r="G409" s="28"/>
    </row>
    <row r="410" spans="1:7" customFormat="1" ht="12.75">
      <c r="A410" s="23"/>
      <c r="B410" s="50"/>
      <c r="C410" s="24"/>
      <c r="D410" s="24"/>
      <c r="G410" s="28"/>
    </row>
    <row r="411" spans="1:7" customFormat="1" ht="12.75">
      <c r="A411" s="23"/>
      <c r="B411" s="50"/>
      <c r="C411" s="24"/>
      <c r="D411" s="24"/>
      <c r="G411" s="28"/>
    </row>
    <row r="412" spans="1:7" customFormat="1" ht="12.75">
      <c r="A412" s="23"/>
      <c r="B412" s="50"/>
      <c r="C412" s="24"/>
      <c r="D412" s="24"/>
      <c r="G412" s="28"/>
    </row>
    <row r="413" spans="1:7" customFormat="1" ht="12.75">
      <c r="A413" s="23"/>
      <c r="B413" s="50"/>
      <c r="C413" s="24"/>
      <c r="D413" s="24"/>
      <c r="G413" s="28"/>
    </row>
    <row r="414" spans="1:7" customFormat="1" ht="12.75">
      <c r="A414" s="23"/>
      <c r="B414" s="50"/>
      <c r="C414" s="24"/>
      <c r="D414" s="24"/>
      <c r="G414" s="28"/>
    </row>
    <row r="415" spans="1:7" customFormat="1" ht="12.75">
      <c r="A415" s="23"/>
      <c r="B415" s="50"/>
      <c r="C415" s="24"/>
      <c r="D415" s="24"/>
      <c r="G415" s="28"/>
    </row>
    <row r="416" spans="1:7" customFormat="1" ht="12.75">
      <c r="A416" s="23"/>
      <c r="B416" s="50"/>
      <c r="C416" s="24"/>
      <c r="D416" s="24"/>
      <c r="G416" s="28"/>
    </row>
    <row r="417" spans="1:7" customFormat="1" ht="12.75">
      <c r="A417" s="23"/>
      <c r="B417" s="50"/>
      <c r="C417" s="24"/>
      <c r="D417" s="24"/>
      <c r="G417" s="28"/>
    </row>
    <row r="418" spans="1:7" customFormat="1" ht="12.75">
      <c r="A418" s="23"/>
      <c r="B418" s="50"/>
      <c r="C418" s="24"/>
      <c r="D418" s="24"/>
      <c r="G418" s="28"/>
    </row>
    <row r="419" spans="1:7" customFormat="1" ht="12.75">
      <c r="A419" s="23"/>
      <c r="B419" s="50"/>
      <c r="C419" s="24"/>
      <c r="D419" s="24"/>
      <c r="G419" s="28"/>
    </row>
    <row r="420" spans="1:7" customFormat="1" ht="12.75">
      <c r="A420" s="23"/>
      <c r="B420" s="50"/>
      <c r="C420" s="24"/>
      <c r="D420" s="24"/>
      <c r="G420" s="28"/>
    </row>
    <row r="421" spans="1:7" customFormat="1" ht="12.75">
      <c r="A421" s="23"/>
      <c r="B421" s="50"/>
      <c r="C421" s="24"/>
      <c r="D421" s="24"/>
      <c r="G421" s="28"/>
    </row>
    <row r="422" spans="1:7" customFormat="1" ht="12.75">
      <c r="A422" s="23"/>
      <c r="B422" s="50"/>
      <c r="C422" s="24"/>
      <c r="D422" s="24"/>
      <c r="G422" s="28"/>
    </row>
    <row r="423" spans="1:7" customFormat="1" ht="12.75">
      <c r="A423" s="23"/>
      <c r="B423" s="50"/>
      <c r="C423" s="24"/>
      <c r="D423" s="24"/>
      <c r="G423" s="28"/>
    </row>
    <row r="424" spans="1:7" customFormat="1" ht="12.75">
      <c r="A424" s="23"/>
      <c r="B424" s="50"/>
      <c r="C424" s="24"/>
      <c r="D424" s="24"/>
      <c r="G424" s="28"/>
    </row>
    <row r="425" spans="1:7" customFormat="1" ht="12.75">
      <c r="A425" s="23"/>
      <c r="B425" s="50"/>
      <c r="C425" s="24"/>
      <c r="D425" s="24"/>
      <c r="G425" s="28"/>
    </row>
    <row r="426" spans="1:7" customFormat="1" ht="12.75">
      <c r="A426" s="23"/>
      <c r="B426" s="50"/>
      <c r="C426" s="24"/>
      <c r="D426" s="24"/>
      <c r="G426" s="28"/>
    </row>
    <row r="427" spans="1:7" customFormat="1" ht="12.75">
      <c r="A427" s="23"/>
      <c r="B427" s="50"/>
      <c r="C427" s="24"/>
      <c r="D427" s="24"/>
      <c r="G427" s="28"/>
    </row>
    <row r="428" spans="1:7" customFormat="1" ht="12.75">
      <c r="A428" s="23"/>
      <c r="B428" s="50"/>
      <c r="C428" s="24"/>
      <c r="D428" s="24"/>
      <c r="G428" s="28"/>
    </row>
    <row r="429" spans="1:7" customFormat="1" ht="12.75">
      <c r="A429" s="23"/>
      <c r="B429" s="50"/>
      <c r="C429" s="24"/>
      <c r="D429" s="24"/>
      <c r="G429" s="28"/>
    </row>
    <row r="430" spans="1:7" customFormat="1" ht="12.75">
      <c r="A430" s="23"/>
      <c r="B430" s="50"/>
      <c r="C430" s="24"/>
      <c r="D430" s="24"/>
      <c r="G430" s="28"/>
    </row>
    <row r="431" spans="1:7" customFormat="1" ht="12.75">
      <c r="A431" s="23"/>
      <c r="B431" s="50"/>
      <c r="C431" s="24"/>
      <c r="D431" s="24"/>
      <c r="G431" s="28"/>
    </row>
    <row r="432" spans="1:7" customFormat="1" ht="12.75">
      <c r="A432" s="23"/>
      <c r="B432" s="50"/>
      <c r="C432" s="24"/>
      <c r="D432" s="24"/>
      <c r="G432" s="28"/>
    </row>
    <row r="433" spans="1:7" customFormat="1" ht="12.75">
      <c r="A433" s="23"/>
      <c r="B433" s="50"/>
      <c r="C433" s="24"/>
      <c r="D433" s="24"/>
      <c r="G433" s="28"/>
    </row>
    <row r="434" spans="1:7" customFormat="1" ht="12.75">
      <c r="A434" s="23"/>
      <c r="B434" s="50"/>
      <c r="C434" s="24"/>
      <c r="D434" s="24"/>
      <c r="G434" s="28"/>
    </row>
    <row r="435" spans="1:7" customFormat="1" ht="12.75">
      <c r="A435" s="23"/>
      <c r="B435" s="50"/>
      <c r="C435" s="24"/>
      <c r="D435" s="24"/>
      <c r="G435" s="28"/>
    </row>
    <row r="436" spans="1:7" customFormat="1" ht="12.75">
      <c r="A436" s="23"/>
      <c r="B436" s="50"/>
      <c r="C436" s="24"/>
      <c r="D436" s="24"/>
      <c r="G436" s="28"/>
    </row>
    <row r="437" spans="1:7" customFormat="1" ht="12.75">
      <c r="A437" s="23"/>
      <c r="B437" s="50"/>
      <c r="C437" s="24"/>
      <c r="D437" s="24"/>
      <c r="G437" s="28"/>
    </row>
    <row r="438" spans="1:7" customFormat="1" ht="12.75">
      <c r="A438" s="23"/>
      <c r="B438" s="50"/>
      <c r="C438" s="24"/>
      <c r="D438" s="24"/>
      <c r="G438" s="28"/>
    </row>
    <row r="439" spans="1:7" customFormat="1" ht="12.75">
      <c r="A439" s="23"/>
      <c r="B439" s="50"/>
      <c r="C439" s="24"/>
      <c r="D439" s="24"/>
      <c r="G439" s="28"/>
    </row>
    <row r="440" spans="1:7" customFormat="1" ht="12.75">
      <c r="A440" s="23"/>
      <c r="B440" s="50"/>
      <c r="C440" s="24"/>
      <c r="D440" s="24"/>
      <c r="G440" s="28"/>
    </row>
    <row r="441" spans="1:7" customFormat="1" ht="12.75">
      <c r="A441" s="23"/>
      <c r="B441" s="50"/>
      <c r="C441" s="24"/>
      <c r="D441" s="24"/>
      <c r="G441" s="28"/>
    </row>
    <row r="442" spans="1:7" customFormat="1" ht="12.75">
      <c r="A442" s="23"/>
      <c r="B442" s="50"/>
      <c r="C442" s="24"/>
      <c r="D442" s="24"/>
      <c r="G442" s="28"/>
    </row>
    <row r="443" spans="1:7" customFormat="1" ht="12.75">
      <c r="A443" s="23"/>
      <c r="B443" s="50"/>
      <c r="C443" s="24"/>
      <c r="D443" s="24"/>
      <c r="G443" s="28"/>
    </row>
    <row r="444" spans="1:7" customFormat="1" ht="12.75">
      <c r="A444" s="23"/>
      <c r="B444" s="50"/>
      <c r="C444" s="24"/>
      <c r="D444" s="24"/>
      <c r="G444" s="28"/>
    </row>
    <row r="445" spans="1:7" customFormat="1" ht="12.75">
      <c r="A445" s="23"/>
      <c r="B445" s="50"/>
      <c r="C445" s="24"/>
      <c r="D445" s="24"/>
      <c r="G445" s="28"/>
    </row>
    <row r="446" spans="1:7" customFormat="1" ht="12.75">
      <c r="A446" s="23"/>
      <c r="B446" s="50"/>
      <c r="C446" s="24"/>
      <c r="D446" s="24"/>
      <c r="G446" s="28"/>
    </row>
    <row r="447" spans="1:7" customFormat="1" ht="12.75">
      <c r="A447" s="23"/>
      <c r="B447" s="50"/>
      <c r="C447" s="24"/>
      <c r="D447" s="24"/>
      <c r="G447" s="28"/>
    </row>
    <row r="448" spans="1:7" customFormat="1" ht="12.75">
      <c r="A448" s="23"/>
      <c r="B448" s="50"/>
      <c r="C448" s="24"/>
      <c r="D448" s="24"/>
      <c r="G448" s="28"/>
    </row>
    <row r="449" spans="1:7" customFormat="1" ht="12.75">
      <c r="A449" s="23"/>
      <c r="B449" s="50"/>
      <c r="C449" s="24"/>
      <c r="D449" s="24"/>
      <c r="G449" s="28"/>
    </row>
    <row r="450" spans="1:7" customFormat="1" ht="12.75">
      <c r="A450" s="23"/>
      <c r="B450" s="50"/>
      <c r="C450" s="24"/>
      <c r="D450" s="24"/>
      <c r="G450" s="28"/>
    </row>
    <row r="451" spans="1:7" customFormat="1" ht="12.75">
      <c r="A451" s="23"/>
      <c r="B451" s="50"/>
      <c r="C451" s="24"/>
      <c r="D451" s="24"/>
      <c r="G451" s="28"/>
    </row>
    <row r="452" spans="1:7" customFormat="1" ht="12.75">
      <c r="A452" s="23"/>
      <c r="B452" s="50"/>
      <c r="C452" s="24"/>
      <c r="D452" s="24"/>
      <c r="G452" s="28"/>
    </row>
    <row r="453" spans="1:7" customFormat="1" ht="12.75">
      <c r="A453" s="23"/>
      <c r="B453" s="50"/>
      <c r="C453" s="24"/>
      <c r="D453" s="24"/>
      <c r="G453" s="28"/>
    </row>
    <row r="454" spans="1:7" customFormat="1" ht="12.75">
      <c r="A454" s="23"/>
      <c r="B454" s="50"/>
      <c r="C454" s="24"/>
      <c r="D454" s="24"/>
      <c r="G454" s="28"/>
    </row>
    <row r="455" spans="1:7" customFormat="1" ht="12.75">
      <c r="A455" s="23"/>
      <c r="B455" s="50"/>
      <c r="C455" s="24"/>
      <c r="D455" s="24"/>
      <c r="G455" s="28"/>
    </row>
    <row r="456" spans="1:7" customFormat="1" ht="12.75">
      <c r="A456" s="23"/>
      <c r="B456" s="50"/>
      <c r="C456" s="24"/>
      <c r="D456" s="24"/>
      <c r="G456" s="28"/>
    </row>
    <row r="457" spans="1:7" customFormat="1" ht="12.75">
      <c r="A457" s="23"/>
      <c r="B457" s="50"/>
      <c r="C457" s="24"/>
      <c r="D457" s="24"/>
      <c r="G457" s="28"/>
    </row>
    <row r="458" spans="1:7" customFormat="1" ht="12.75">
      <c r="A458" s="23"/>
      <c r="B458" s="50"/>
      <c r="C458" s="24"/>
      <c r="D458" s="24"/>
      <c r="G458" s="28"/>
    </row>
    <row r="459" spans="1:7" customFormat="1" ht="12.75">
      <c r="A459" s="23"/>
      <c r="B459" s="50"/>
      <c r="C459" s="24"/>
      <c r="D459" s="24"/>
      <c r="G459" s="28"/>
    </row>
    <row r="460" spans="1:7" customFormat="1" ht="12.75">
      <c r="A460" s="23"/>
      <c r="B460" s="50"/>
      <c r="C460" s="24"/>
      <c r="D460" s="24"/>
      <c r="G460" s="28"/>
    </row>
    <row r="461" spans="1:7" customFormat="1" ht="12.75">
      <c r="A461" s="23"/>
      <c r="B461" s="50"/>
      <c r="C461" s="24"/>
      <c r="D461" s="24"/>
      <c r="G461" s="28"/>
    </row>
    <row r="462" spans="1:7" customFormat="1" ht="12.75">
      <c r="A462" s="23"/>
      <c r="B462" s="50"/>
      <c r="C462" s="24"/>
      <c r="D462" s="24"/>
      <c r="G462" s="28"/>
    </row>
    <row r="463" spans="1:7" customFormat="1" ht="12.75">
      <c r="A463" s="23"/>
      <c r="B463" s="50"/>
      <c r="C463" s="24"/>
      <c r="D463" s="24"/>
      <c r="G463" s="28"/>
    </row>
    <row r="464" spans="1:7" customFormat="1" ht="12.75">
      <c r="A464" s="23"/>
      <c r="B464" s="50"/>
      <c r="C464" s="24"/>
      <c r="D464" s="24"/>
      <c r="G464" s="28"/>
    </row>
    <row r="465" spans="1:7" customFormat="1" ht="12.75">
      <c r="A465" s="23"/>
      <c r="B465" s="50"/>
      <c r="C465" s="24"/>
      <c r="D465" s="24"/>
      <c r="G465" s="28"/>
    </row>
    <row r="466" spans="1:7" customFormat="1" ht="12.75">
      <c r="A466" s="23"/>
      <c r="B466" s="50"/>
      <c r="C466" s="24"/>
      <c r="D466" s="24"/>
      <c r="G466" s="28"/>
    </row>
    <row r="467" spans="1:7" customFormat="1" ht="12.75">
      <c r="A467" s="23"/>
      <c r="B467" s="50"/>
      <c r="C467" s="24"/>
      <c r="D467" s="24"/>
      <c r="G467" s="28"/>
    </row>
    <row r="468" spans="1:7" customFormat="1" ht="12.75">
      <c r="A468" s="23"/>
      <c r="B468" s="50"/>
      <c r="C468" s="24"/>
      <c r="D468" s="24"/>
      <c r="G468" s="28"/>
    </row>
    <row r="469" spans="1:7" customFormat="1" ht="12.75">
      <c r="A469" s="23"/>
      <c r="B469" s="50"/>
      <c r="C469" s="24"/>
      <c r="D469" s="24"/>
      <c r="G469" s="28"/>
    </row>
    <row r="470" spans="1:7" customFormat="1" ht="12.75">
      <c r="A470" s="23"/>
      <c r="B470" s="50"/>
      <c r="C470" s="24"/>
      <c r="D470" s="24"/>
      <c r="G470" s="28"/>
    </row>
    <row r="471" spans="1:7" customFormat="1" ht="12.75">
      <c r="A471" s="23"/>
      <c r="B471" s="50"/>
      <c r="C471" s="24"/>
      <c r="D471" s="24"/>
      <c r="G471" s="28"/>
    </row>
    <row r="472" spans="1:7" customFormat="1" ht="12.75">
      <c r="A472" s="23"/>
      <c r="B472" s="50"/>
      <c r="C472" s="24"/>
      <c r="D472" s="24"/>
      <c r="G472" s="28"/>
    </row>
    <row r="473" spans="1:7" customFormat="1" ht="12.75">
      <c r="A473" s="23"/>
      <c r="B473" s="50"/>
      <c r="C473" s="24"/>
      <c r="D473" s="24"/>
      <c r="G473" s="28"/>
    </row>
    <row r="474" spans="1:7" customFormat="1" ht="12.75">
      <c r="A474" s="23"/>
      <c r="B474" s="50"/>
      <c r="C474" s="24"/>
      <c r="D474" s="24"/>
      <c r="G474" s="28"/>
    </row>
    <row r="475" spans="1:7" customFormat="1" ht="12.75">
      <c r="A475" s="23"/>
      <c r="B475" s="50"/>
      <c r="C475" s="24"/>
      <c r="D475" s="24"/>
      <c r="G475" s="28"/>
    </row>
    <row r="476" spans="1:7" customFormat="1" ht="12.75">
      <c r="A476" s="23"/>
      <c r="B476" s="50"/>
      <c r="C476" s="24"/>
      <c r="D476" s="24"/>
      <c r="G476" s="28"/>
    </row>
    <row r="477" spans="1:7" customFormat="1" ht="12.75">
      <c r="A477" s="23"/>
      <c r="B477" s="50"/>
      <c r="C477" s="24"/>
      <c r="D477" s="24"/>
      <c r="G477" s="28"/>
    </row>
    <row r="478" spans="1:7" customFormat="1" ht="12.75">
      <c r="A478" s="23"/>
      <c r="B478" s="50"/>
      <c r="C478" s="24"/>
      <c r="D478" s="24"/>
      <c r="G478" s="28"/>
    </row>
    <row r="479" spans="1:7" customFormat="1" ht="12.75">
      <c r="A479" s="23"/>
      <c r="B479" s="50"/>
      <c r="C479" s="24"/>
      <c r="D479" s="24"/>
      <c r="G479" s="28"/>
    </row>
    <row r="480" spans="1:7" customFormat="1" ht="12.75">
      <c r="A480" s="23"/>
      <c r="B480" s="50"/>
      <c r="C480" s="24"/>
      <c r="D480" s="24"/>
      <c r="G480" s="28"/>
    </row>
    <row r="481" spans="1:7" customFormat="1" ht="12.75">
      <c r="A481" s="23"/>
      <c r="B481" s="50"/>
      <c r="C481" s="24"/>
      <c r="D481" s="24"/>
      <c r="G481" s="28"/>
    </row>
    <row r="482" spans="1:7" customFormat="1" ht="12.75">
      <c r="A482" s="23"/>
      <c r="B482" s="50"/>
      <c r="C482" s="24"/>
      <c r="D482" s="24"/>
      <c r="G482" s="28"/>
    </row>
    <row r="483" spans="1:7" customFormat="1" ht="12.75">
      <c r="A483" s="23"/>
      <c r="B483" s="50"/>
      <c r="C483" s="24"/>
      <c r="D483" s="24"/>
      <c r="G483" s="28"/>
    </row>
    <row r="484" spans="1:7" customFormat="1" ht="12.75">
      <c r="A484" s="23"/>
      <c r="B484" s="50"/>
      <c r="C484" s="24"/>
      <c r="D484" s="24"/>
      <c r="G484" s="28"/>
    </row>
    <row r="485" spans="1:7" customFormat="1" ht="12.75">
      <c r="A485" s="23"/>
      <c r="B485" s="50"/>
      <c r="C485" s="24"/>
      <c r="D485" s="24"/>
      <c r="G485" s="28"/>
    </row>
    <row r="486" spans="1:7" customFormat="1" ht="12.75">
      <c r="A486" s="23"/>
      <c r="B486" s="50"/>
      <c r="C486" s="24"/>
      <c r="D486" s="24"/>
      <c r="G486" s="28"/>
    </row>
    <row r="487" spans="1:7" customFormat="1" ht="12.75">
      <c r="A487" s="23"/>
      <c r="B487" s="50"/>
      <c r="C487" s="24"/>
      <c r="D487" s="24"/>
      <c r="G487" s="28"/>
    </row>
    <row r="488" spans="1:7" customFormat="1" ht="12.75">
      <c r="A488" s="23"/>
      <c r="B488" s="50"/>
      <c r="C488" s="24"/>
      <c r="D488" s="24"/>
      <c r="G488" s="28"/>
    </row>
    <row r="489" spans="1:7" customFormat="1" ht="12.75">
      <c r="A489" s="23"/>
      <c r="B489" s="50"/>
      <c r="C489" s="24"/>
      <c r="D489" s="24"/>
      <c r="G489" s="28"/>
    </row>
    <row r="490" spans="1:7" customFormat="1" ht="12.75">
      <c r="A490" s="23"/>
      <c r="B490" s="50"/>
      <c r="C490" s="24"/>
      <c r="D490" s="24"/>
      <c r="G490" s="28"/>
    </row>
    <row r="491" spans="1:7" customFormat="1" ht="12.75">
      <c r="A491" s="23"/>
      <c r="B491" s="50"/>
      <c r="C491" s="24"/>
      <c r="D491" s="24"/>
      <c r="G491" s="28"/>
    </row>
    <row r="492" spans="1:7" customFormat="1" ht="12.75">
      <c r="A492" s="23"/>
      <c r="B492" s="50"/>
      <c r="C492" s="24"/>
      <c r="D492" s="24"/>
      <c r="G492" s="28"/>
    </row>
    <row r="493" spans="1:7" customFormat="1" ht="12.75">
      <c r="A493" s="23"/>
      <c r="B493" s="50"/>
      <c r="C493" s="24"/>
      <c r="D493" s="24"/>
      <c r="G493" s="28"/>
    </row>
    <row r="494" spans="1:7" customFormat="1" ht="12.75">
      <c r="A494" s="23"/>
      <c r="B494" s="50"/>
      <c r="C494" s="24"/>
      <c r="D494" s="24"/>
      <c r="G494" s="28"/>
    </row>
    <row r="495" spans="1:7" customFormat="1" ht="12.75">
      <c r="A495" s="23"/>
      <c r="B495" s="50"/>
      <c r="C495" s="24"/>
      <c r="D495" s="24"/>
      <c r="G495" s="28"/>
    </row>
    <row r="496" spans="1:7" customFormat="1" ht="12.75">
      <c r="A496" s="23"/>
      <c r="B496" s="50"/>
      <c r="C496" s="24"/>
      <c r="D496" s="24"/>
      <c r="G496" s="28"/>
    </row>
    <row r="497" spans="1:7" customFormat="1" ht="12.75">
      <c r="A497" s="23"/>
      <c r="B497" s="50"/>
      <c r="C497" s="24"/>
      <c r="D497" s="24"/>
      <c r="G497" s="28"/>
    </row>
    <row r="498" spans="1:7" customFormat="1" ht="12.75">
      <c r="A498" s="23"/>
      <c r="B498" s="50"/>
      <c r="C498" s="24"/>
      <c r="D498" s="24"/>
      <c r="G498" s="28"/>
    </row>
    <row r="499" spans="1:7" customFormat="1" ht="12.75">
      <c r="A499" s="23"/>
      <c r="B499" s="50"/>
      <c r="C499" s="24"/>
      <c r="D499" s="24"/>
      <c r="G499" s="28"/>
    </row>
    <row r="500" spans="1:7" customFormat="1" ht="12.75">
      <c r="A500" s="23"/>
      <c r="B500" s="50"/>
      <c r="C500" s="24"/>
      <c r="D500" s="24"/>
      <c r="G500" s="28"/>
    </row>
    <row r="501" spans="1:7" customFormat="1" ht="12.75">
      <c r="A501" s="23"/>
      <c r="B501" s="50"/>
      <c r="C501" s="24"/>
      <c r="D501" s="24"/>
      <c r="G501" s="28"/>
    </row>
    <row r="502" spans="1:7" customFormat="1" ht="12.75">
      <c r="A502" s="23"/>
      <c r="B502" s="50"/>
      <c r="C502" s="24"/>
      <c r="D502" s="24"/>
      <c r="G502" s="28"/>
    </row>
    <row r="503" spans="1:7" customFormat="1" ht="12.75">
      <c r="A503" s="23"/>
      <c r="B503" s="50"/>
      <c r="C503" s="24"/>
      <c r="D503" s="24"/>
      <c r="G503" s="28"/>
    </row>
    <row r="504" spans="1:7" customFormat="1" ht="12.75">
      <c r="A504" s="23"/>
      <c r="B504" s="50"/>
      <c r="C504" s="24"/>
      <c r="D504" s="24"/>
      <c r="G504" s="28"/>
    </row>
    <row r="505" spans="1:7" customFormat="1" ht="12.75">
      <c r="A505" s="23"/>
      <c r="B505" s="50"/>
      <c r="C505" s="24"/>
      <c r="D505" s="24"/>
      <c r="G505" s="28"/>
    </row>
    <row r="506" spans="1:7" customFormat="1" ht="12.75">
      <c r="A506" s="23"/>
      <c r="B506" s="50"/>
      <c r="C506" s="24"/>
      <c r="D506" s="24"/>
      <c r="G506" s="28"/>
    </row>
    <row r="507" spans="1:7" customFormat="1" ht="12.75">
      <c r="A507" s="23"/>
      <c r="B507" s="50"/>
      <c r="C507" s="24"/>
      <c r="D507" s="24"/>
      <c r="G507" s="28"/>
    </row>
    <row r="508" spans="1:7" customFormat="1" ht="12.75">
      <c r="A508" s="23"/>
      <c r="B508" s="50"/>
      <c r="C508" s="24"/>
      <c r="D508" s="24"/>
      <c r="G508" s="28"/>
    </row>
    <row r="509" spans="1:7" customFormat="1" ht="12.75">
      <c r="A509" s="23"/>
      <c r="B509" s="50"/>
      <c r="C509" s="24"/>
      <c r="D509" s="24"/>
      <c r="G509" s="28"/>
    </row>
    <row r="510" spans="1:7" customFormat="1" ht="12.75">
      <c r="A510" s="23"/>
      <c r="B510" s="50"/>
      <c r="C510" s="24"/>
      <c r="D510" s="24"/>
      <c r="G510" s="28"/>
    </row>
    <row r="511" spans="1:7" customFormat="1" ht="12.75">
      <c r="A511" s="23"/>
      <c r="B511" s="50"/>
      <c r="C511" s="24"/>
      <c r="D511" s="24"/>
      <c r="G511" s="28"/>
    </row>
    <row r="512" spans="1:7" customFormat="1" ht="12.75">
      <c r="A512" s="23"/>
      <c r="B512" s="50"/>
      <c r="C512" s="24"/>
      <c r="D512" s="24"/>
      <c r="G512" s="28"/>
    </row>
    <row r="513" spans="1:7" customFormat="1" ht="12.75">
      <c r="A513" s="23"/>
      <c r="B513" s="50"/>
      <c r="C513" s="24"/>
      <c r="D513" s="24"/>
      <c r="G513" s="28"/>
    </row>
    <row r="514" spans="1:7" customFormat="1" ht="12.75">
      <c r="A514" s="23"/>
      <c r="B514" s="50"/>
      <c r="C514" s="24"/>
      <c r="D514" s="24"/>
      <c r="G514" s="28"/>
    </row>
    <row r="515" spans="1:7" customFormat="1" ht="12.75">
      <c r="A515" s="23"/>
      <c r="B515" s="50"/>
      <c r="C515" s="24"/>
      <c r="D515" s="24"/>
      <c r="G515" s="28"/>
    </row>
    <row r="516" spans="1:7" customFormat="1" ht="12.75">
      <c r="A516" s="23"/>
      <c r="B516" s="50"/>
      <c r="C516" s="24"/>
      <c r="D516" s="24"/>
      <c r="G516" s="28"/>
    </row>
    <row r="517" spans="1:7" customFormat="1" ht="12.75">
      <c r="A517" s="23"/>
      <c r="B517" s="50"/>
      <c r="C517" s="24"/>
      <c r="D517" s="24"/>
      <c r="G517" s="28"/>
    </row>
    <row r="518" spans="1:7" customFormat="1" ht="12.75">
      <c r="A518" s="23"/>
      <c r="B518" s="50"/>
      <c r="C518" s="24"/>
      <c r="D518" s="24"/>
      <c r="G518" s="28"/>
    </row>
    <row r="519" spans="1:7" customFormat="1" ht="12.75">
      <c r="A519" s="23"/>
      <c r="B519" s="50"/>
      <c r="C519" s="24"/>
      <c r="D519" s="24"/>
      <c r="G519" s="28"/>
    </row>
    <row r="520" spans="1:7" customFormat="1" ht="12.75">
      <c r="A520" s="23"/>
      <c r="B520" s="50"/>
      <c r="C520" s="24"/>
      <c r="D520" s="24"/>
      <c r="G520" s="28"/>
    </row>
    <row r="521" spans="1:7" customFormat="1" ht="12.75">
      <c r="A521" s="23"/>
      <c r="B521" s="50"/>
      <c r="C521" s="24"/>
      <c r="D521" s="24"/>
      <c r="G521" s="28"/>
    </row>
    <row r="522" spans="1:7" customFormat="1" ht="12.75">
      <c r="A522" s="23"/>
      <c r="B522" s="50"/>
      <c r="C522" s="24"/>
      <c r="D522" s="24"/>
      <c r="G522" s="28"/>
    </row>
    <row r="523" spans="1:7" customFormat="1" ht="12.75">
      <c r="A523" s="23"/>
      <c r="B523" s="50"/>
      <c r="C523" s="24"/>
      <c r="D523" s="24"/>
      <c r="G523" s="28"/>
    </row>
    <row r="524" spans="1:7" customFormat="1" ht="12.75">
      <c r="A524" s="23"/>
      <c r="B524" s="50"/>
      <c r="C524" s="24"/>
      <c r="D524" s="24"/>
      <c r="G524" s="28"/>
    </row>
    <row r="525" spans="1:7" customFormat="1" ht="12.75">
      <c r="A525" s="23"/>
      <c r="B525" s="50"/>
      <c r="C525" s="24"/>
      <c r="D525" s="24"/>
      <c r="G525" s="28"/>
    </row>
    <row r="526" spans="1:7" customFormat="1" ht="12.75">
      <c r="A526" s="23"/>
      <c r="B526" s="50"/>
      <c r="C526" s="24"/>
      <c r="D526" s="24"/>
      <c r="G526" s="28"/>
    </row>
    <row r="527" spans="1:7" customFormat="1" ht="12.75">
      <c r="A527" s="23"/>
      <c r="B527" s="50"/>
      <c r="C527" s="24"/>
      <c r="D527" s="24"/>
      <c r="G527" s="28"/>
    </row>
    <row r="528" spans="1:7" customFormat="1" ht="12.75">
      <c r="A528" s="23"/>
      <c r="B528" s="50"/>
      <c r="C528" s="24"/>
      <c r="D528" s="24"/>
      <c r="G528" s="28"/>
    </row>
    <row r="529" spans="1:7" customFormat="1" ht="12.75">
      <c r="A529" s="23"/>
      <c r="B529" s="50"/>
      <c r="C529" s="24"/>
      <c r="D529" s="24"/>
      <c r="G529" s="28"/>
    </row>
    <row r="530" spans="1:7" customFormat="1" ht="12.75">
      <c r="A530" s="23"/>
      <c r="B530" s="50"/>
      <c r="C530" s="24"/>
      <c r="D530" s="24"/>
      <c r="G530" s="28"/>
    </row>
    <row r="531" spans="1:7" customFormat="1" ht="12.75">
      <c r="A531" s="23"/>
      <c r="B531" s="50"/>
      <c r="C531" s="24"/>
      <c r="D531" s="24"/>
      <c r="G531" s="28"/>
    </row>
    <row r="532" spans="1:7" customFormat="1" ht="12.75">
      <c r="A532" s="23"/>
      <c r="B532" s="50"/>
      <c r="C532" s="24"/>
      <c r="D532" s="24"/>
      <c r="G532" s="28"/>
    </row>
    <row r="533" spans="1:7" customFormat="1" ht="12.75">
      <c r="A533" s="23"/>
      <c r="B533" s="50"/>
      <c r="C533" s="24"/>
      <c r="D533" s="24"/>
      <c r="G533" s="28"/>
    </row>
    <row r="534" spans="1:7" customFormat="1" ht="12.75">
      <c r="A534" s="23"/>
      <c r="B534" s="50"/>
      <c r="C534" s="24"/>
      <c r="D534" s="24"/>
      <c r="G534" s="28"/>
    </row>
    <row r="535" spans="1:7" customFormat="1" ht="12.75">
      <c r="A535" s="23"/>
      <c r="B535" s="50"/>
      <c r="C535" s="24"/>
      <c r="D535" s="24"/>
      <c r="G535" s="28"/>
    </row>
    <row r="536" spans="1:7" customFormat="1" ht="12.75">
      <c r="A536" s="23"/>
      <c r="B536" s="50"/>
      <c r="C536" s="24"/>
      <c r="D536" s="24"/>
      <c r="G536" s="28"/>
    </row>
    <row r="537" spans="1:7" customFormat="1" ht="12.75">
      <c r="A537" s="23"/>
      <c r="B537" s="50"/>
      <c r="C537" s="24"/>
      <c r="D537" s="24"/>
      <c r="G537" s="28"/>
    </row>
    <row r="538" spans="1:7" customFormat="1" ht="12.75">
      <c r="A538" s="23"/>
      <c r="B538" s="50"/>
      <c r="C538" s="24"/>
      <c r="D538" s="24"/>
      <c r="G538" s="28"/>
    </row>
    <row r="539" spans="1:7" customFormat="1" ht="12.75">
      <c r="A539" s="23"/>
      <c r="B539" s="50"/>
      <c r="C539" s="24"/>
      <c r="D539" s="24"/>
      <c r="G539" s="28"/>
    </row>
    <row r="540" spans="1:7" customFormat="1" ht="12.75">
      <c r="A540" s="23"/>
      <c r="B540" s="50"/>
      <c r="C540" s="24"/>
      <c r="D540" s="24"/>
      <c r="G540" s="28"/>
    </row>
    <row r="541" spans="1:7" customFormat="1" ht="12.75">
      <c r="A541" s="23"/>
      <c r="B541" s="50"/>
      <c r="C541" s="24"/>
      <c r="D541" s="24"/>
      <c r="G541" s="28"/>
    </row>
    <row r="542" spans="1:7" customFormat="1" ht="12.75">
      <c r="A542" s="23"/>
      <c r="B542" s="50"/>
      <c r="C542" s="24"/>
      <c r="D542" s="24"/>
      <c r="G542" s="28"/>
    </row>
    <row r="543" spans="1:7" customFormat="1" ht="12.75">
      <c r="A543" s="23"/>
      <c r="B543" s="50"/>
      <c r="C543" s="24"/>
      <c r="D543" s="24"/>
      <c r="G543" s="28"/>
    </row>
    <row r="544" spans="1:7" customFormat="1" ht="12.75">
      <c r="A544" s="23"/>
      <c r="B544" s="50"/>
      <c r="C544" s="24"/>
      <c r="D544" s="24"/>
      <c r="G544" s="28"/>
    </row>
    <row r="545" spans="1:7" customFormat="1" ht="12.75">
      <c r="A545" s="23"/>
      <c r="B545" s="50"/>
      <c r="C545" s="24"/>
      <c r="D545" s="24"/>
      <c r="G545" s="28"/>
    </row>
    <row r="546" spans="1:7" customFormat="1" ht="12.75">
      <c r="A546" s="23"/>
      <c r="B546" s="50"/>
      <c r="C546" s="24"/>
      <c r="D546" s="24"/>
      <c r="G546" s="28"/>
    </row>
    <row r="547" spans="1:7" customFormat="1" ht="12.75">
      <c r="A547" s="23"/>
      <c r="B547" s="50"/>
      <c r="C547" s="24"/>
      <c r="D547" s="24"/>
      <c r="G547" s="28"/>
    </row>
    <row r="548" spans="1:7" customFormat="1" ht="12.75">
      <c r="A548" s="23"/>
      <c r="B548" s="50"/>
      <c r="C548" s="24"/>
      <c r="D548" s="24"/>
      <c r="G548" s="28"/>
    </row>
    <row r="549" spans="1:7" customFormat="1" ht="12.75">
      <c r="A549" s="23"/>
      <c r="B549" s="50"/>
      <c r="C549" s="24"/>
      <c r="D549" s="24"/>
      <c r="G549" s="28"/>
    </row>
    <row r="550" spans="1:7" customFormat="1" ht="12.75">
      <c r="A550" s="23"/>
      <c r="B550" s="50"/>
      <c r="C550" s="24"/>
      <c r="D550" s="24"/>
      <c r="G550" s="28"/>
    </row>
    <row r="551" spans="1:7" customFormat="1" ht="12.75">
      <c r="A551" s="23"/>
      <c r="B551" s="50"/>
      <c r="C551" s="24"/>
      <c r="D551" s="24"/>
      <c r="G551" s="28"/>
    </row>
    <row r="552" spans="1:7" customFormat="1" ht="12.75">
      <c r="A552" s="23"/>
      <c r="B552" s="50"/>
      <c r="C552" s="24"/>
      <c r="D552" s="24"/>
      <c r="G552" s="28"/>
    </row>
    <row r="553" spans="1:7" customFormat="1" ht="12.75">
      <c r="A553" s="23"/>
      <c r="B553" s="50"/>
      <c r="C553" s="24"/>
      <c r="D553" s="24"/>
      <c r="G553" s="28"/>
    </row>
    <row r="554" spans="1:7" customFormat="1" ht="12.75">
      <c r="A554" s="23"/>
      <c r="B554" s="50"/>
      <c r="C554" s="24"/>
      <c r="D554" s="24"/>
      <c r="G554" s="28"/>
    </row>
    <row r="555" spans="1:7" customFormat="1" ht="12.75">
      <c r="B555" s="66"/>
      <c r="G555" s="28"/>
    </row>
    <row r="556" spans="1:7" customFormat="1" ht="12.75">
      <c r="B556" s="66"/>
      <c r="G556" s="28"/>
    </row>
    <row r="557" spans="1:7" customFormat="1" ht="12.75">
      <c r="B557" s="66"/>
    </row>
    <row r="788" spans="25:26" hidden="1">
      <c r="Y788" s="67" t="s">
        <v>0</v>
      </c>
      <c r="Z788" s="67" t="s">
        <v>545</v>
      </c>
    </row>
    <row r="789" spans="25:26" hidden="1">
      <c r="Y789" s="9" t="s">
        <v>414</v>
      </c>
      <c r="Z789" s="9" t="s">
        <v>415</v>
      </c>
    </row>
    <row r="790" spans="25:26" hidden="1">
      <c r="Y790" s="9" t="s">
        <v>1</v>
      </c>
      <c r="Z790" s="9" t="s">
        <v>2</v>
      </c>
    </row>
    <row r="791" spans="25:26" hidden="1">
      <c r="Y791" s="9" t="s">
        <v>3</v>
      </c>
      <c r="Z791" s="9" t="s">
        <v>4</v>
      </c>
    </row>
    <row r="792" spans="25:26" hidden="1">
      <c r="Y792" s="9" t="s">
        <v>416</v>
      </c>
      <c r="Z792" s="9" t="s">
        <v>417</v>
      </c>
    </row>
    <row r="793" spans="25:26" hidden="1">
      <c r="Y793" s="9" t="s">
        <v>554</v>
      </c>
      <c r="Z793" s="9" t="s">
        <v>555</v>
      </c>
    </row>
    <row r="794" spans="25:26" hidden="1">
      <c r="Y794" s="9" t="s">
        <v>5</v>
      </c>
      <c r="Z794" s="9" t="s">
        <v>6</v>
      </c>
    </row>
    <row r="795" spans="25:26" hidden="1">
      <c r="Y795" s="9" t="s">
        <v>466</v>
      </c>
      <c r="Z795" s="9" t="s">
        <v>467</v>
      </c>
    </row>
    <row r="796" spans="25:26" hidden="1">
      <c r="Y796" s="9" t="s">
        <v>9</v>
      </c>
      <c r="Z796" s="9" t="s">
        <v>10</v>
      </c>
    </row>
    <row r="797" spans="25:26" hidden="1">
      <c r="Y797" s="9" t="s">
        <v>11</v>
      </c>
      <c r="Z797" s="9" t="s">
        <v>12</v>
      </c>
    </row>
    <row r="798" spans="25:26" hidden="1">
      <c r="Y798" s="9" t="s">
        <v>13</v>
      </c>
      <c r="Z798" s="9" t="s">
        <v>14</v>
      </c>
    </row>
    <row r="799" spans="25:26" hidden="1">
      <c r="Y799" s="9" t="s">
        <v>418</v>
      </c>
      <c r="Z799" s="9" t="s">
        <v>592</v>
      </c>
    </row>
    <row r="800" spans="25:26" hidden="1">
      <c r="Y800" s="9" t="s">
        <v>18</v>
      </c>
      <c r="Z800" s="9" t="s">
        <v>19</v>
      </c>
    </row>
    <row r="801" spans="25:26" hidden="1">
      <c r="Y801" s="9" t="s">
        <v>21</v>
      </c>
      <c r="Z801" s="9" t="s">
        <v>22</v>
      </c>
    </row>
    <row r="802" spans="25:26" hidden="1">
      <c r="Y802" s="9" t="s">
        <v>573</v>
      </c>
      <c r="Z802" s="9" t="s">
        <v>574</v>
      </c>
    </row>
    <row r="803" spans="25:26" hidden="1">
      <c r="Y803" s="9" t="s">
        <v>17</v>
      </c>
      <c r="Z803" s="9" t="s">
        <v>419</v>
      </c>
    </row>
    <row r="804" spans="25:26" hidden="1">
      <c r="Y804" s="9" t="s">
        <v>20</v>
      </c>
      <c r="Z804" s="9" t="s">
        <v>420</v>
      </c>
    </row>
    <row r="805" spans="25:26" hidden="1">
      <c r="Y805" s="9" t="s">
        <v>7</v>
      </c>
      <c r="Z805" s="9" t="s">
        <v>8</v>
      </c>
    </row>
    <row r="806" spans="25:26" hidden="1">
      <c r="Y806" s="9" t="s">
        <v>26</v>
      </c>
      <c r="Z806" s="9" t="s">
        <v>27</v>
      </c>
    </row>
    <row r="807" spans="25:26" hidden="1">
      <c r="Y807" s="9" t="s">
        <v>660</v>
      </c>
      <c r="Z807" s="9" t="s">
        <v>661</v>
      </c>
    </row>
    <row r="808" spans="25:26" hidden="1">
      <c r="Y808" s="9" t="s">
        <v>23</v>
      </c>
      <c r="Z808" s="9" t="s">
        <v>24</v>
      </c>
    </row>
    <row r="809" spans="25:26" hidden="1">
      <c r="Y809" s="9" t="s">
        <v>28</v>
      </c>
      <c r="Z809" s="9" t="s">
        <v>741</v>
      </c>
    </row>
    <row r="810" spans="25:26" hidden="1">
      <c r="Y810" s="9" t="s">
        <v>29</v>
      </c>
      <c r="Z810" s="9" t="s">
        <v>30</v>
      </c>
    </row>
    <row r="811" spans="25:26" hidden="1">
      <c r="Y811" s="9" t="s">
        <v>25</v>
      </c>
      <c r="Z811" s="9" t="s">
        <v>421</v>
      </c>
    </row>
    <row r="812" spans="25:26" hidden="1">
      <c r="Y812" s="9" t="s">
        <v>451</v>
      </c>
      <c r="Z812" s="9" t="s">
        <v>452</v>
      </c>
    </row>
    <row r="813" spans="25:26" hidden="1">
      <c r="Y813" s="9" t="s">
        <v>31</v>
      </c>
      <c r="Z813" s="9" t="s">
        <v>32</v>
      </c>
    </row>
    <row r="814" spans="25:26" hidden="1">
      <c r="Y814" s="9" t="s">
        <v>35</v>
      </c>
      <c r="Z814" s="9" t="s">
        <v>36</v>
      </c>
    </row>
    <row r="815" spans="25:26" hidden="1">
      <c r="Y815" s="9" t="s">
        <v>37</v>
      </c>
      <c r="Z815" s="9" t="s">
        <v>520</v>
      </c>
    </row>
    <row r="816" spans="25:26" hidden="1">
      <c r="Y816" s="9" t="s">
        <v>422</v>
      </c>
      <c r="Z816" s="9" t="s">
        <v>423</v>
      </c>
    </row>
    <row r="817" spans="25:26" hidden="1">
      <c r="Y817" s="9" t="s">
        <v>42</v>
      </c>
      <c r="Z817" s="9" t="s">
        <v>43</v>
      </c>
    </row>
    <row r="818" spans="25:26" hidden="1">
      <c r="Y818" s="9" t="s">
        <v>584</v>
      </c>
      <c r="Z818" s="9" t="s">
        <v>603</v>
      </c>
    </row>
    <row r="819" spans="25:26" hidden="1">
      <c r="Y819" s="9" t="s">
        <v>44</v>
      </c>
      <c r="Z819" s="9" t="s">
        <v>502</v>
      </c>
    </row>
    <row r="820" spans="25:26" hidden="1">
      <c r="Y820" s="9" t="s">
        <v>40</v>
      </c>
      <c r="Z820" s="9" t="s">
        <v>41</v>
      </c>
    </row>
    <row r="821" spans="25:26" hidden="1">
      <c r="Y821" s="9" t="s">
        <v>47</v>
      </c>
      <c r="Z821" s="9" t="s">
        <v>48</v>
      </c>
    </row>
    <row r="822" spans="25:26" hidden="1">
      <c r="Y822" s="9" t="s">
        <v>49</v>
      </c>
      <c r="Z822" s="9" t="s">
        <v>50</v>
      </c>
    </row>
    <row r="823" spans="25:26" hidden="1">
      <c r="Y823" s="9" t="s">
        <v>453</v>
      </c>
      <c r="Z823" s="9" t="s">
        <v>454</v>
      </c>
    </row>
    <row r="824" spans="25:26" hidden="1">
      <c r="Y824" s="9" t="s">
        <v>33</v>
      </c>
      <c r="Z824" s="9" t="s">
        <v>34</v>
      </c>
    </row>
    <row r="825" spans="25:26" hidden="1">
      <c r="Y825" s="9" t="s">
        <v>611</v>
      </c>
      <c r="Z825" s="9" t="s">
        <v>612</v>
      </c>
    </row>
    <row r="826" spans="25:26" hidden="1">
      <c r="Y826" s="9" t="s">
        <v>51</v>
      </c>
      <c r="Z826" s="9" t="s">
        <v>52</v>
      </c>
    </row>
    <row r="827" spans="25:26" hidden="1">
      <c r="Y827" s="9" t="s">
        <v>53</v>
      </c>
      <c r="Z827" s="9" t="s">
        <v>54</v>
      </c>
    </row>
    <row r="828" spans="25:26" hidden="1">
      <c r="Y828" s="9" t="s">
        <v>251</v>
      </c>
      <c r="Z828" s="9" t="s">
        <v>252</v>
      </c>
    </row>
    <row r="829" spans="25:26" hidden="1">
      <c r="Y829" s="9" t="s">
        <v>45</v>
      </c>
      <c r="Z829" s="9" t="s">
        <v>46</v>
      </c>
    </row>
    <row r="830" spans="25:26" hidden="1">
      <c r="Y830" s="9" t="s">
        <v>613</v>
      </c>
      <c r="Z830" s="9" t="s">
        <v>614</v>
      </c>
    </row>
    <row r="831" spans="25:26" hidden="1">
      <c r="Y831" s="9" t="s">
        <v>55</v>
      </c>
      <c r="Z831" s="9" t="s">
        <v>56</v>
      </c>
    </row>
    <row r="832" spans="25:26" hidden="1">
      <c r="Y832" s="9" t="s">
        <v>15</v>
      </c>
      <c r="Z832" s="9" t="s">
        <v>16</v>
      </c>
    </row>
    <row r="833" spans="25:26" hidden="1">
      <c r="Y833" s="9" t="s">
        <v>59</v>
      </c>
      <c r="Z833" s="9" t="s">
        <v>60</v>
      </c>
    </row>
    <row r="834" spans="25:26" hidden="1">
      <c r="Y834" s="9" t="s">
        <v>57</v>
      </c>
      <c r="Z834" s="9" t="s">
        <v>58</v>
      </c>
    </row>
    <row r="835" spans="25:26" hidden="1">
      <c r="Y835" s="9" t="s">
        <v>556</v>
      </c>
      <c r="Z835" s="9" t="s">
        <v>539</v>
      </c>
    </row>
    <row r="836" spans="25:26" hidden="1">
      <c r="Y836" s="9" t="s">
        <v>61</v>
      </c>
      <c r="Z836" s="9" t="s">
        <v>62</v>
      </c>
    </row>
    <row r="837" spans="25:26" hidden="1">
      <c r="Y837" s="9" t="s">
        <v>38</v>
      </c>
      <c r="Z837" s="9" t="s">
        <v>39</v>
      </c>
    </row>
    <row r="838" spans="25:26" hidden="1">
      <c r="Y838" s="9" t="s">
        <v>424</v>
      </c>
      <c r="Z838" s="9" t="s">
        <v>425</v>
      </c>
    </row>
    <row r="839" spans="25:26" hidden="1">
      <c r="Y839" s="9" t="s">
        <v>63</v>
      </c>
      <c r="Z839" s="9" t="s">
        <v>64</v>
      </c>
    </row>
    <row r="840" spans="25:26" hidden="1">
      <c r="Y840" s="9" t="s">
        <v>65</v>
      </c>
      <c r="Z840" s="9" t="s">
        <v>66</v>
      </c>
    </row>
    <row r="841" spans="25:26" hidden="1">
      <c r="Y841" s="9" t="s">
        <v>67</v>
      </c>
      <c r="Z841" s="9" t="s">
        <v>68</v>
      </c>
    </row>
    <row r="842" spans="25:26" hidden="1">
      <c r="Y842" s="9" t="s">
        <v>69</v>
      </c>
      <c r="Z842" s="9" t="s">
        <v>426</v>
      </c>
    </row>
    <row r="843" spans="25:26" hidden="1">
      <c r="Y843" s="9" t="s">
        <v>72</v>
      </c>
      <c r="Z843" s="9" t="s">
        <v>731</v>
      </c>
    </row>
    <row r="844" spans="25:26" hidden="1">
      <c r="Y844" s="9" t="s">
        <v>73</v>
      </c>
      <c r="Z844" s="9" t="s">
        <v>74</v>
      </c>
    </row>
    <row r="845" spans="25:26" hidden="1">
      <c r="Y845" s="9" t="s">
        <v>85</v>
      </c>
      <c r="Z845" s="9" t="s">
        <v>86</v>
      </c>
    </row>
    <row r="846" spans="25:26" hidden="1">
      <c r="Y846" s="9" t="s">
        <v>585</v>
      </c>
      <c r="Z846" s="9" t="s">
        <v>586</v>
      </c>
    </row>
    <row r="847" spans="25:26" hidden="1">
      <c r="Y847" s="9" t="s">
        <v>76</v>
      </c>
      <c r="Z847" s="9" t="s">
        <v>77</v>
      </c>
    </row>
    <row r="848" spans="25:26" hidden="1">
      <c r="Y848" s="9" t="s">
        <v>468</v>
      </c>
      <c r="Z848" s="9" t="s">
        <v>469</v>
      </c>
    </row>
    <row r="849" spans="25:26" hidden="1">
      <c r="Y849" s="9" t="s">
        <v>78</v>
      </c>
      <c r="Z849" s="9" t="s">
        <v>79</v>
      </c>
    </row>
    <row r="850" spans="25:26" hidden="1">
      <c r="Y850" s="9" t="s">
        <v>87</v>
      </c>
      <c r="Z850" s="9" t="s">
        <v>521</v>
      </c>
    </row>
    <row r="851" spans="25:26" hidden="1">
      <c r="Y851" s="9" t="s">
        <v>557</v>
      </c>
      <c r="Z851" s="9" t="s">
        <v>546</v>
      </c>
    </row>
    <row r="852" spans="25:26" hidden="1">
      <c r="Y852" s="9" t="s">
        <v>90</v>
      </c>
      <c r="Z852" s="9" t="s">
        <v>522</v>
      </c>
    </row>
    <row r="853" spans="25:26" hidden="1">
      <c r="Y853" s="9" t="s">
        <v>75</v>
      </c>
      <c r="Z853" s="9" t="s">
        <v>615</v>
      </c>
    </row>
    <row r="854" spans="25:26" hidden="1">
      <c r="Y854" s="9" t="s">
        <v>80</v>
      </c>
      <c r="Z854" s="9" t="s">
        <v>81</v>
      </c>
    </row>
    <row r="855" spans="25:26" hidden="1">
      <c r="Y855" s="9" t="s">
        <v>82</v>
      </c>
      <c r="Z855" s="9" t="s">
        <v>558</v>
      </c>
    </row>
    <row r="856" spans="25:26" hidden="1">
      <c r="Y856" s="9" t="s">
        <v>83</v>
      </c>
      <c r="Z856" s="9" t="s">
        <v>84</v>
      </c>
    </row>
    <row r="857" spans="25:26" hidden="1">
      <c r="Y857" s="9" t="s">
        <v>593</v>
      </c>
      <c r="Z857" s="9" t="s">
        <v>575</v>
      </c>
    </row>
    <row r="858" spans="25:26" hidden="1">
      <c r="Y858" s="9" t="s">
        <v>616</v>
      </c>
      <c r="Z858" s="9" t="s">
        <v>742</v>
      </c>
    </row>
    <row r="859" spans="25:26" hidden="1">
      <c r="Y859" s="9" t="s">
        <v>427</v>
      </c>
      <c r="Z859" s="9" t="s">
        <v>428</v>
      </c>
    </row>
    <row r="860" spans="25:26" hidden="1">
      <c r="Y860" s="9" t="s">
        <v>70</v>
      </c>
      <c r="Z860" s="9" t="s">
        <v>71</v>
      </c>
    </row>
    <row r="861" spans="25:26" hidden="1">
      <c r="Y861" s="9" t="s">
        <v>95</v>
      </c>
      <c r="Z861" s="9" t="s">
        <v>96</v>
      </c>
    </row>
    <row r="862" spans="25:26" hidden="1">
      <c r="Y862" s="9" t="s">
        <v>91</v>
      </c>
      <c r="Z862" s="9" t="s">
        <v>92</v>
      </c>
    </row>
    <row r="863" spans="25:26" hidden="1">
      <c r="Y863" s="9" t="s">
        <v>93</v>
      </c>
      <c r="Z863" s="9" t="s">
        <v>94</v>
      </c>
    </row>
    <row r="864" spans="25:26" hidden="1">
      <c r="Y864" s="9" t="s">
        <v>538</v>
      </c>
      <c r="Z864" s="9" t="s">
        <v>617</v>
      </c>
    </row>
    <row r="865" spans="25:26" hidden="1">
      <c r="Y865" s="9" t="s">
        <v>88</v>
      </c>
      <c r="Z865" s="9" t="s">
        <v>89</v>
      </c>
    </row>
    <row r="866" spans="25:26" hidden="1">
      <c r="Y866" s="9" t="s">
        <v>631</v>
      </c>
      <c r="Z866" s="9" t="s">
        <v>632</v>
      </c>
    </row>
    <row r="867" spans="25:26" hidden="1">
      <c r="Y867" s="9" t="s">
        <v>100</v>
      </c>
      <c r="Z867" s="9" t="s">
        <v>101</v>
      </c>
    </row>
    <row r="868" spans="25:26" hidden="1">
      <c r="Y868" s="9" t="s">
        <v>618</v>
      </c>
      <c r="Z868" s="9" t="s">
        <v>619</v>
      </c>
    </row>
    <row r="869" spans="25:26" hidden="1">
      <c r="Y869" s="9" t="s">
        <v>105</v>
      </c>
      <c r="Z869" s="9" t="s">
        <v>106</v>
      </c>
    </row>
    <row r="870" spans="25:26" hidden="1">
      <c r="Y870" s="9" t="s">
        <v>107</v>
      </c>
      <c r="Z870" s="9" t="s">
        <v>108</v>
      </c>
    </row>
    <row r="871" spans="25:26" hidden="1">
      <c r="Y871" s="9" t="s">
        <v>97</v>
      </c>
      <c r="Z871" s="9" t="s">
        <v>98</v>
      </c>
    </row>
    <row r="872" spans="25:26" hidden="1">
      <c r="Y872" s="9" t="s">
        <v>112</v>
      </c>
      <c r="Z872" s="9" t="s">
        <v>113</v>
      </c>
    </row>
    <row r="873" spans="25:26" hidden="1">
      <c r="Y873" s="9" t="s">
        <v>103</v>
      </c>
      <c r="Z873" s="9" t="s">
        <v>104</v>
      </c>
    </row>
    <row r="874" spans="25:26" hidden="1">
      <c r="Y874" s="9" t="s">
        <v>109</v>
      </c>
      <c r="Z874" s="9" t="s">
        <v>529</v>
      </c>
    </row>
    <row r="875" spans="25:26" hidden="1">
      <c r="Y875" s="9" t="s">
        <v>110</v>
      </c>
      <c r="Z875" s="9" t="s">
        <v>111</v>
      </c>
    </row>
    <row r="876" spans="25:26" hidden="1">
      <c r="Y876" s="9" t="s">
        <v>681</v>
      </c>
      <c r="Z876" s="9" t="s">
        <v>662</v>
      </c>
    </row>
    <row r="877" spans="25:26" hidden="1">
      <c r="Y877" s="9" t="s">
        <v>99</v>
      </c>
      <c r="Z877" s="9" t="s">
        <v>569</v>
      </c>
    </row>
    <row r="878" spans="25:26" hidden="1">
      <c r="Y878" s="9" t="s">
        <v>114</v>
      </c>
      <c r="Z878" s="9" t="s">
        <v>115</v>
      </c>
    </row>
    <row r="879" spans="25:26" hidden="1">
      <c r="Y879" s="9" t="s">
        <v>118</v>
      </c>
      <c r="Z879" s="9" t="s">
        <v>119</v>
      </c>
    </row>
    <row r="880" spans="25:26" hidden="1">
      <c r="Y880" s="9" t="s">
        <v>547</v>
      </c>
      <c r="Z880" s="9" t="s">
        <v>548</v>
      </c>
    </row>
    <row r="881" spans="25:26" hidden="1">
      <c r="Y881" s="9" t="s">
        <v>429</v>
      </c>
      <c r="Z881" s="9" t="s">
        <v>430</v>
      </c>
    </row>
    <row r="882" spans="25:26" hidden="1">
      <c r="Y882" s="9" t="s">
        <v>120</v>
      </c>
      <c r="Z882" s="9" t="s">
        <v>559</v>
      </c>
    </row>
    <row r="883" spans="25:26" hidden="1">
      <c r="Y883" s="9" t="s">
        <v>530</v>
      </c>
      <c r="Z883" s="9" t="s">
        <v>531</v>
      </c>
    </row>
    <row r="884" spans="25:26" hidden="1">
      <c r="Y884" s="9" t="s">
        <v>121</v>
      </c>
      <c r="Z884" s="9" t="s">
        <v>122</v>
      </c>
    </row>
    <row r="885" spans="25:26" hidden="1">
      <c r="Y885" s="9" t="s">
        <v>604</v>
      </c>
      <c r="Z885" s="9" t="s">
        <v>605</v>
      </c>
    </row>
    <row r="886" spans="25:26" hidden="1">
      <c r="Y886" s="9" t="s">
        <v>682</v>
      </c>
      <c r="Z886" s="9" t="s">
        <v>653</v>
      </c>
    </row>
    <row r="887" spans="25:26" hidden="1">
      <c r="Y887" s="9" t="s">
        <v>560</v>
      </c>
      <c r="Z887" s="9" t="s">
        <v>518</v>
      </c>
    </row>
    <row r="888" spans="25:26" hidden="1">
      <c r="Y888" s="9" t="s">
        <v>123</v>
      </c>
      <c r="Z888" s="9" t="s">
        <v>124</v>
      </c>
    </row>
    <row r="889" spans="25:26" hidden="1">
      <c r="Y889" s="9" t="s">
        <v>606</v>
      </c>
      <c r="Z889" s="9" t="s">
        <v>607</v>
      </c>
    </row>
    <row r="890" spans="25:26" hidden="1">
      <c r="Y890" s="9" t="s">
        <v>570</v>
      </c>
      <c r="Z890" s="9" t="s">
        <v>571</v>
      </c>
    </row>
    <row r="891" spans="25:26" hidden="1">
      <c r="Y891" s="9" t="s">
        <v>116</v>
      </c>
      <c r="Z891" s="9" t="s">
        <v>117</v>
      </c>
    </row>
    <row r="892" spans="25:26" hidden="1">
      <c r="Y892" s="9" t="s">
        <v>483</v>
      </c>
      <c r="Z892" s="9" t="s">
        <v>471</v>
      </c>
    </row>
    <row r="893" spans="25:26" hidden="1">
      <c r="Y893" s="9" t="s">
        <v>532</v>
      </c>
      <c r="Z893" s="9" t="s">
        <v>533</v>
      </c>
    </row>
    <row r="894" spans="25:26" hidden="1">
      <c r="Y894" s="9" t="s">
        <v>125</v>
      </c>
      <c r="Z894" s="9" t="s">
        <v>587</v>
      </c>
    </row>
    <row r="895" spans="25:26" hidden="1">
      <c r="Y895" s="9" t="s">
        <v>130</v>
      </c>
      <c r="Z895" s="9" t="s">
        <v>131</v>
      </c>
    </row>
    <row r="896" spans="25:26" hidden="1">
      <c r="Y896" s="9" t="s">
        <v>126</v>
      </c>
      <c r="Z896" s="9" t="s">
        <v>127</v>
      </c>
    </row>
    <row r="897" spans="25:26" hidden="1">
      <c r="Y897" s="9" t="s">
        <v>132</v>
      </c>
      <c r="Z897" s="9" t="s">
        <v>652</v>
      </c>
    </row>
    <row r="898" spans="25:26" hidden="1">
      <c r="Y898" s="9" t="s">
        <v>594</v>
      </c>
      <c r="Z898" s="9" t="s">
        <v>576</v>
      </c>
    </row>
    <row r="899" spans="25:26" hidden="1">
      <c r="Y899" s="9" t="s">
        <v>128</v>
      </c>
      <c r="Z899" s="9" t="s">
        <v>129</v>
      </c>
    </row>
    <row r="900" spans="25:26" hidden="1">
      <c r="Y900" s="9" t="s">
        <v>484</v>
      </c>
      <c r="Z900" s="9" t="s">
        <v>472</v>
      </c>
    </row>
    <row r="901" spans="25:26" hidden="1">
      <c r="Y901" s="9" t="s">
        <v>138</v>
      </c>
      <c r="Z901" s="9" t="s">
        <v>139</v>
      </c>
    </row>
    <row r="902" spans="25:26" hidden="1">
      <c r="Y902" s="9" t="s">
        <v>133</v>
      </c>
      <c r="Z902" s="9" t="s">
        <v>485</v>
      </c>
    </row>
    <row r="903" spans="25:26" hidden="1">
      <c r="Y903" s="9" t="s">
        <v>134</v>
      </c>
      <c r="Z903" s="9" t="s">
        <v>135</v>
      </c>
    </row>
    <row r="904" spans="25:26" hidden="1">
      <c r="Y904" s="9" t="s">
        <v>136</v>
      </c>
      <c r="Z904" s="9" t="s">
        <v>137</v>
      </c>
    </row>
    <row r="905" spans="25:26" hidden="1">
      <c r="Y905" s="9" t="s">
        <v>140</v>
      </c>
      <c r="Z905" s="9" t="s">
        <v>503</v>
      </c>
    </row>
    <row r="906" spans="25:26" hidden="1">
      <c r="Y906" s="9" t="s">
        <v>595</v>
      </c>
      <c r="Z906" s="9" t="s">
        <v>588</v>
      </c>
    </row>
    <row r="907" spans="25:26" hidden="1">
      <c r="Y907" s="9" t="s">
        <v>141</v>
      </c>
      <c r="Z907" s="9" t="s">
        <v>142</v>
      </c>
    </row>
    <row r="908" spans="25:26" hidden="1">
      <c r="Y908" s="9" t="s">
        <v>455</v>
      </c>
      <c r="Z908" s="9" t="s">
        <v>456</v>
      </c>
    </row>
    <row r="909" spans="25:26" hidden="1">
      <c r="Y909" s="9" t="s">
        <v>143</v>
      </c>
      <c r="Z909" s="9" t="s">
        <v>144</v>
      </c>
    </row>
    <row r="910" spans="25:26" hidden="1">
      <c r="Y910" s="9" t="s">
        <v>154</v>
      </c>
      <c r="Z910" s="9" t="s">
        <v>155</v>
      </c>
    </row>
    <row r="911" spans="25:26" hidden="1">
      <c r="Y911" s="9" t="s">
        <v>151</v>
      </c>
      <c r="Z911" s="9" t="s">
        <v>431</v>
      </c>
    </row>
    <row r="912" spans="25:26" hidden="1">
      <c r="Y912" s="9" t="s">
        <v>145</v>
      </c>
      <c r="Z912" s="9" t="s">
        <v>146</v>
      </c>
    </row>
    <row r="913" spans="25:26" hidden="1">
      <c r="Y913" s="9" t="s">
        <v>147</v>
      </c>
      <c r="Z913" s="9" t="s">
        <v>148</v>
      </c>
    </row>
    <row r="914" spans="25:26" hidden="1">
      <c r="Y914" s="9" t="s">
        <v>152</v>
      </c>
      <c r="Z914" s="9" t="s">
        <v>153</v>
      </c>
    </row>
    <row r="915" spans="25:26" hidden="1">
      <c r="Y915" s="9" t="s">
        <v>683</v>
      </c>
      <c r="Z915" s="9" t="s">
        <v>675</v>
      </c>
    </row>
    <row r="916" spans="25:26" hidden="1">
      <c r="Y916" s="9" t="s">
        <v>156</v>
      </c>
      <c r="Z916" s="9" t="s">
        <v>481</v>
      </c>
    </row>
    <row r="917" spans="25:26" hidden="1">
      <c r="Y917" s="9" t="s">
        <v>157</v>
      </c>
      <c r="Z917" s="9" t="s">
        <v>158</v>
      </c>
    </row>
    <row r="918" spans="25:26" hidden="1">
      <c r="Y918" s="9" t="s">
        <v>476</v>
      </c>
      <c r="Z918" s="9" t="s">
        <v>477</v>
      </c>
    </row>
    <row r="919" spans="25:26" hidden="1">
      <c r="Y919" s="9" t="s">
        <v>149</v>
      </c>
      <c r="Z919" s="9" t="s">
        <v>150</v>
      </c>
    </row>
    <row r="920" spans="25:26" hidden="1">
      <c r="Y920" s="9" t="s">
        <v>159</v>
      </c>
      <c r="Z920" s="9" t="s">
        <v>160</v>
      </c>
    </row>
    <row r="921" spans="25:26" hidden="1">
      <c r="Y921" s="9" t="s">
        <v>161</v>
      </c>
      <c r="Z921" s="9" t="s">
        <v>162</v>
      </c>
    </row>
    <row r="922" spans="25:26" hidden="1">
      <c r="Y922" s="9" t="s">
        <v>163</v>
      </c>
      <c r="Z922" s="9" t="s">
        <v>164</v>
      </c>
    </row>
    <row r="923" spans="25:26" hidden="1">
      <c r="Y923" s="9" t="s">
        <v>432</v>
      </c>
      <c r="Z923" s="9" t="s">
        <v>433</v>
      </c>
    </row>
    <row r="924" spans="25:26" hidden="1">
      <c r="Y924" s="9" t="s">
        <v>165</v>
      </c>
      <c r="Z924" s="9" t="s">
        <v>166</v>
      </c>
    </row>
    <row r="925" spans="25:26" hidden="1">
      <c r="Y925" s="9" t="s">
        <v>743</v>
      </c>
      <c r="Z925" s="9" t="s">
        <v>744</v>
      </c>
    </row>
    <row r="926" spans="25:26" hidden="1">
      <c r="Y926" s="9" t="s">
        <v>582</v>
      </c>
      <c r="Z926" s="9" t="s">
        <v>583</v>
      </c>
    </row>
    <row r="927" spans="25:26" hidden="1">
      <c r="Y927" s="9" t="s">
        <v>684</v>
      </c>
      <c r="Z927" s="9" t="s">
        <v>685</v>
      </c>
    </row>
    <row r="928" spans="25:26" hidden="1">
      <c r="Y928" s="9" t="s">
        <v>523</v>
      </c>
      <c r="Z928" s="9" t="s">
        <v>524</v>
      </c>
    </row>
    <row r="929" spans="25:26" hidden="1">
      <c r="Y929" s="9" t="s">
        <v>169</v>
      </c>
      <c r="Z929" s="9" t="s">
        <v>170</v>
      </c>
    </row>
    <row r="930" spans="25:26" hidden="1">
      <c r="Y930" s="9" t="s">
        <v>171</v>
      </c>
      <c r="Z930" s="9" t="s">
        <v>172</v>
      </c>
    </row>
    <row r="931" spans="25:26" hidden="1">
      <c r="Y931" s="9" t="s">
        <v>174</v>
      </c>
      <c r="Z931" s="9" t="s">
        <v>175</v>
      </c>
    </row>
    <row r="932" spans="25:26" hidden="1">
      <c r="Y932" s="9" t="s">
        <v>167</v>
      </c>
      <c r="Z932" s="9" t="s">
        <v>168</v>
      </c>
    </row>
    <row r="933" spans="25:26" hidden="1">
      <c r="Y933" s="9" t="s">
        <v>173</v>
      </c>
      <c r="Z933" s="9" t="s">
        <v>504</v>
      </c>
    </row>
    <row r="934" spans="25:26" hidden="1">
      <c r="Y934" s="9" t="s">
        <v>638</v>
      </c>
      <c r="Z934" s="9" t="s">
        <v>639</v>
      </c>
    </row>
    <row r="935" spans="25:26" hidden="1">
      <c r="Y935" s="9" t="s">
        <v>596</v>
      </c>
      <c r="Z935" s="9" t="s">
        <v>597</v>
      </c>
    </row>
    <row r="936" spans="25:26" hidden="1">
      <c r="Y936" s="9" t="s">
        <v>178</v>
      </c>
      <c r="Z936" s="9" t="s">
        <v>486</v>
      </c>
    </row>
    <row r="937" spans="25:26" hidden="1">
      <c r="Y937" s="9" t="s">
        <v>176</v>
      </c>
      <c r="Z937" s="9" t="s">
        <v>177</v>
      </c>
    </row>
    <row r="938" spans="25:26" hidden="1">
      <c r="Y938" s="9" t="s">
        <v>434</v>
      </c>
      <c r="Z938" s="9" t="s">
        <v>435</v>
      </c>
    </row>
    <row r="939" spans="25:26" hidden="1">
      <c r="Y939" s="9" t="s">
        <v>347</v>
      </c>
      <c r="Z939" s="9" t="s">
        <v>487</v>
      </c>
    </row>
    <row r="940" spans="25:26" hidden="1">
      <c r="Y940" s="9" t="s">
        <v>488</v>
      </c>
      <c r="Z940" s="9" t="s">
        <v>475</v>
      </c>
    </row>
    <row r="941" spans="25:26" hidden="1">
      <c r="Y941" s="9" t="s">
        <v>181</v>
      </c>
      <c r="Z941" s="9" t="s">
        <v>182</v>
      </c>
    </row>
    <row r="942" spans="25:26" hidden="1">
      <c r="Y942" s="9" t="s">
        <v>185</v>
      </c>
      <c r="Z942" s="9" t="s">
        <v>186</v>
      </c>
    </row>
    <row r="943" spans="25:26" hidden="1">
      <c r="Y943" s="9" t="s">
        <v>183</v>
      </c>
      <c r="Z943" s="9" t="s">
        <v>184</v>
      </c>
    </row>
    <row r="944" spans="25:26" hidden="1">
      <c r="Y944" s="9" t="s">
        <v>505</v>
      </c>
      <c r="Z944" s="9" t="s">
        <v>506</v>
      </c>
    </row>
    <row r="945" spans="25:26" hidden="1">
      <c r="Y945" s="9" t="s">
        <v>640</v>
      </c>
      <c r="Z945" s="9" t="s">
        <v>641</v>
      </c>
    </row>
    <row r="946" spans="25:26" hidden="1">
      <c r="Y946" s="9" t="s">
        <v>561</v>
      </c>
      <c r="Z946" s="9" t="s">
        <v>549</v>
      </c>
    </row>
    <row r="947" spans="25:26" hidden="1">
      <c r="Y947" s="9" t="s">
        <v>187</v>
      </c>
      <c r="Z947" s="9" t="s">
        <v>188</v>
      </c>
    </row>
    <row r="948" spans="25:26" hidden="1">
      <c r="Y948" s="9" t="s">
        <v>191</v>
      </c>
      <c r="Z948" s="9" t="s">
        <v>507</v>
      </c>
    </row>
    <row r="949" spans="25:26" hidden="1">
      <c r="Y949" s="9" t="s">
        <v>189</v>
      </c>
      <c r="Z949" s="9" t="s">
        <v>190</v>
      </c>
    </row>
    <row r="950" spans="25:26" hidden="1">
      <c r="Y950" s="9" t="s">
        <v>179</v>
      </c>
      <c r="Z950" s="9" t="s">
        <v>180</v>
      </c>
    </row>
    <row r="951" spans="25:26" hidden="1">
      <c r="Y951" s="9" t="s">
        <v>192</v>
      </c>
      <c r="Z951" s="9" t="s">
        <v>193</v>
      </c>
    </row>
    <row r="952" spans="25:26" hidden="1">
      <c r="Y952" s="9" t="s">
        <v>470</v>
      </c>
      <c r="Z952" s="9" t="s">
        <v>478</v>
      </c>
    </row>
    <row r="953" spans="25:26" hidden="1">
      <c r="Y953" s="9" t="s">
        <v>194</v>
      </c>
      <c r="Z953" s="9" t="s">
        <v>195</v>
      </c>
    </row>
    <row r="954" spans="25:26" hidden="1">
      <c r="Y954" s="9" t="s">
        <v>196</v>
      </c>
      <c r="Z954" s="9" t="s">
        <v>197</v>
      </c>
    </row>
    <row r="955" spans="25:26" hidden="1">
      <c r="Y955" s="9" t="s">
        <v>663</v>
      </c>
      <c r="Z955" s="9" t="s">
        <v>664</v>
      </c>
    </row>
    <row r="956" spans="25:26" hidden="1">
      <c r="Y956" s="9" t="s">
        <v>590</v>
      </c>
      <c r="Z956" s="9" t="s">
        <v>591</v>
      </c>
    </row>
    <row r="957" spans="25:26" hidden="1">
      <c r="Y957" s="9" t="s">
        <v>201</v>
      </c>
      <c r="Z957" s="9" t="s">
        <v>202</v>
      </c>
    </row>
    <row r="958" spans="25:26" hidden="1">
      <c r="Y958" s="9" t="s">
        <v>203</v>
      </c>
      <c r="Z958" s="9" t="s">
        <v>204</v>
      </c>
    </row>
    <row r="959" spans="25:26" hidden="1">
      <c r="Y959" s="9" t="s">
        <v>200</v>
      </c>
      <c r="Z959" s="9" t="s">
        <v>459</v>
      </c>
    </row>
    <row r="960" spans="25:26" hidden="1">
      <c r="Y960" s="9" t="s">
        <v>577</v>
      </c>
      <c r="Z960" s="9" t="s">
        <v>578</v>
      </c>
    </row>
    <row r="961" spans="25:26" hidden="1">
      <c r="Y961" s="9" t="s">
        <v>205</v>
      </c>
      <c r="Z961" s="9" t="s">
        <v>206</v>
      </c>
    </row>
    <row r="962" spans="25:26" hidden="1">
      <c r="Y962" s="9" t="s">
        <v>207</v>
      </c>
      <c r="Z962" s="9" t="s">
        <v>208</v>
      </c>
    </row>
    <row r="963" spans="25:26" hidden="1">
      <c r="Y963" s="9" t="s">
        <v>209</v>
      </c>
      <c r="Z963" s="9" t="s">
        <v>210</v>
      </c>
    </row>
    <row r="964" spans="25:26" hidden="1">
      <c r="Y964" s="9" t="s">
        <v>536</v>
      </c>
      <c r="Z964" s="9" t="s">
        <v>537</v>
      </c>
    </row>
    <row r="965" spans="25:26" hidden="1">
      <c r="Y965" s="9" t="s">
        <v>525</v>
      </c>
      <c r="Z965" s="9" t="s">
        <v>526</v>
      </c>
    </row>
    <row r="966" spans="25:26" hidden="1">
      <c r="Y966" s="9" t="s">
        <v>211</v>
      </c>
      <c r="Z966" s="9" t="s">
        <v>508</v>
      </c>
    </row>
    <row r="967" spans="25:26" hidden="1">
      <c r="Y967" s="9" t="s">
        <v>436</v>
      </c>
      <c r="Z967" s="9" t="s">
        <v>437</v>
      </c>
    </row>
    <row r="968" spans="25:26" hidden="1">
      <c r="Y968" s="9" t="s">
        <v>216</v>
      </c>
      <c r="Z968" s="9" t="s">
        <v>463</v>
      </c>
    </row>
    <row r="969" spans="25:26" hidden="1">
      <c r="Y969" s="9" t="s">
        <v>348</v>
      </c>
      <c r="Z969" s="9" t="s">
        <v>489</v>
      </c>
    </row>
    <row r="970" spans="25:26" hidden="1">
      <c r="Y970" s="9" t="s">
        <v>665</v>
      </c>
      <c r="Z970" s="9" t="s">
        <v>666</v>
      </c>
    </row>
    <row r="971" spans="25:26" hidden="1">
      <c r="Y971" s="9" t="s">
        <v>517</v>
      </c>
      <c r="Z971" s="9" t="s">
        <v>509</v>
      </c>
    </row>
    <row r="972" spans="25:26" hidden="1">
      <c r="Y972" s="9" t="s">
        <v>562</v>
      </c>
      <c r="Z972" s="9" t="s">
        <v>579</v>
      </c>
    </row>
    <row r="973" spans="25:26" hidden="1">
      <c r="Y973" s="9" t="s">
        <v>212</v>
      </c>
      <c r="Z973" s="9" t="s">
        <v>213</v>
      </c>
    </row>
    <row r="974" spans="25:26" hidden="1">
      <c r="Y974" s="9" t="s">
        <v>667</v>
      </c>
      <c r="Z974" s="9" t="s">
        <v>668</v>
      </c>
    </row>
    <row r="975" spans="25:26" hidden="1">
      <c r="Y975" s="9" t="s">
        <v>214</v>
      </c>
      <c r="Z975" s="9" t="s">
        <v>215</v>
      </c>
    </row>
    <row r="976" spans="25:26" hidden="1">
      <c r="Y976" s="9" t="s">
        <v>217</v>
      </c>
      <c r="Z976" s="9" t="s">
        <v>218</v>
      </c>
    </row>
    <row r="977" spans="25:26" hidden="1">
      <c r="Y977" s="9" t="s">
        <v>219</v>
      </c>
      <c r="Z977" s="9" t="s">
        <v>220</v>
      </c>
    </row>
    <row r="978" spans="25:26" hidden="1">
      <c r="Y978" s="9" t="s">
        <v>221</v>
      </c>
      <c r="Z978" s="9" t="s">
        <v>222</v>
      </c>
    </row>
    <row r="979" spans="25:26" hidden="1">
      <c r="Y979" s="9" t="s">
        <v>642</v>
      </c>
      <c r="Z979" s="9" t="s">
        <v>643</v>
      </c>
    </row>
    <row r="980" spans="25:26" hidden="1">
      <c r="Y980" s="9" t="s">
        <v>225</v>
      </c>
      <c r="Z980" s="9" t="s">
        <v>438</v>
      </c>
    </row>
    <row r="981" spans="25:26" hidden="1">
      <c r="Y981" s="9" t="s">
        <v>228</v>
      </c>
      <c r="Z981" s="9" t="s">
        <v>229</v>
      </c>
    </row>
    <row r="982" spans="25:26" hidden="1">
      <c r="Y982" s="9" t="s">
        <v>230</v>
      </c>
      <c r="Z982" s="9" t="s">
        <v>231</v>
      </c>
    </row>
    <row r="983" spans="25:26" hidden="1">
      <c r="Y983" s="9" t="s">
        <v>240</v>
      </c>
      <c r="Z983" s="9" t="s">
        <v>241</v>
      </c>
    </row>
    <row r="984" spans="25:26" hidden="1">
      <c r="Y984" s="9" t="s">
        <v>233</v>
      </c>
      <c r="Z984" s="9" t="s">
        <v>234</v>
      </c>
    </row>
    <row r="985" spans="25:26" hidden="1">
      <c r="Y985" s="9" t="s">
        <v>235</v>
      </c>
      <c r="Z985" s="9" t="s">
        <v>236</v>
      </c>
    </row>
    <row r="986" spans="25:26" hidden="1">
      <c r="Y986" s="9" t="s">
        <v>237</v>
      </c>
      <c r="Z986" s="9" t="s">
        <v>527</v>
      </c>
    </row>
    <row r="987" spans="25:26" hidden="1">
      <c r="Y987" s="9" t="s">
        <v>232</v>
      </c>
      <c r="Z987" s="9" t="s">
        <v>528</v>
      </c>
    </row>
    <row r="988" spans="25:26" hidden="1">
      <c r="Y988" s="9" t="s">
        <v>238</v>
      </c>
      <c r="Z988" s="9" t="s">
        <v>239</v>
      </c>
    </row>
    <row r="989" spans="25:26" hidden="1">
      <c r="Y989" s="9" t="s">
        <v>242</v>
      </c>
      <c r="Z989" s="9" t="s">
        <v>243</v>
      </c>
    </row>
    <row r="990" spans="25:26" hidden="1">
      <c r="Y990" s="9" t="s">
        <v>644</v>
      </c>
      <c r="Z990" s="9" t="s">
        <v>655</v>
      </c>
    </row>
    <row r="991" spans="25:26" hidden="1">
      <c r="Y991" s="9" t="s">
        <v>244</v>
      </c>
      <c r="Z991" s="9" t="s">
        <v>245</v>
      </c>
    </row>
    <row r="992" spans="25:26" hidden="1">
      <c r="Y992" s="9" t="s">
        <v>246</v>
      </c>
      <c r="Z992" s="9" t="s">
        <v>645</v>
      </c>
    </row>
    <row r="993" spans="25:26" hidden="1">
      <c r="Y993" s="9" t="s">
        <v>490</v>
      </c>
      <c r="Z993" s="9" t="s">
        <v>491</v>
      </c>
    </row>
    <row r="994" spans="25:26" hidden="1">
      <c r="Y994" s="9" t="s">
        <v>223</v>
      </c>
      <c r="Z994" s="9" t="s">
        <v>224</v>
      </c>
    </row>
    <row r="995" spans="25:26" hidden="1">
      <c r="Y995" s="9" t="s">
        <v>247</v>
      </c>
      <c r="Z995" s="9" t="s">
        <v>248</v>
      </c>
    </row>
    <row r="996" spans="25:26" hidden="1">
      <c r="Y996" s="9" t="s">
        <v>226</v>
      </c>
      <c r="Z996" s="9" t="s">
        <v>227</v>
      </c>
    </row>
    <row r="997" spans="25:26" hidden="1">
      <c r="Y997" s="9" t="s">
        <v>249</v>
      </c>
      <c r="Z997" s="9" t="s">
        <v>250</v>
      </c>
    </row>
    <row r="998" spans="25:26" hidden="1">
      <c r="Y998" s="9" t="s">
        <v>457</v>
      </c>
      <c r="Z998" s="9" t="s">
        <v>563</v>
      </c>
    </row>
    <row r="999" spans="25:26" hidden="1">
      <c r="Y999" s="9" t="s">
        <v>253</v>
      </c>
      <c r="Z999" s="9" t="s">
        <v>254</v>
      </c>
    </row>
    <row r="1000" spans="25:26" hidden="1">
      <c r="Y1000" s="9" t="s">
        <v>439</v>
      </c>
      <c r="Z1000" s="9" t="s">
        <v>440</v>
      </c>
    </row>
    <row r="1001" spans="25:26" hidden="1">
      <c r="Y1001" s="9" t="s">
        <v>255</v>
      </c>
      <c r="Z1001" s="9" t="s">
        <v>256</v>
      </c>
    </row>
    <row r="1002" spans="25:26" hidden="1">
      <c r="Y1002" s="9" t="s">
        <v>261</v>
      </c>
      <c r="Z1002" s="9" t="s">
        <v>262</v>
      </c>
    </row>
    <row r="1003" spans="25:26" hidden="1">
      <c r="Y1003" s="9" t="s">
        <v>257</v>
      </c>
      <c r="Z1003" s="9" t="s">
        <v>258</v>
      </c>
    </row>
    <row r="1004" spans="25:26" hidden="1">
      <c r="Y1004" s="9" t="s">
        <v>269</v>
      </c>
      <c r="Z1004" s="9" t="s">
        <v>270</v>
      </c>
    </row>
    <row r="1005" spans="25:26" hidden="1">
      <c r="Y1005" s="9" t="s">
        <v>271</v>
      </c>
      <c r="Z1005" s="9" t="s">
        <v>272</v>
      </c>
    </row>
    <row r="1006" spans="25:26" hidden="1">
      <c r="Y1006" s="9" t="s">
        <v>273</v>
      </c>
      <c r="Z1006" s="9" t="s">
        <v>274</v>
      </c>
    </row>
    <row r="1007" spans="25:26" hidden="1">
      <c r="Y1007" s="9" t="s">
        <v>275</v>
      </c>
      <c r="Z1007" s="9" t="s">
        <v>276</v>
      </c>
    </row>
    <row r="1008" spans="25:26" hidden="1">
      <c r="Y1008" s="9" t="s">
        <v>479</v>
      </c>
      <c r="Z1008" s="9" t="s">
        <v>480</v>
      </c>
    </row>
    <row r="1009" spans="25:26" hidden="1">
      <c r="Y1009" s="9" t="s">
        <v>620</v>
      </c>
      <c r="Z1009" s="9" t="s">
        <v>633</v>
      </c>
    </row>
    <row r="1010" spans="25:26" hidden="1">
      <c r="Y1010" s="9" t="s">
        <v>279</v>
      </c>
      <c r="Z1010" s="9" t="s">
        <v>280</v>
      </c>
    </row>
    <row r="1011" spans="25:26" hidden="1">
      <c r="Y1011" s="9" t="s">
        <v>281</v>
      </c>
      <c r="Z1011" s="9" t="s">
        <v>510</v>
      </c>
    </row>
    <row r="1012" spans="25:26" hidden="1">
      <c r="Y1012" s="9" t="s">
        <v>263</v>
      </c>
      <c r="Z1012" s="9" t="s">
        <v>264</v>
      </c>
    </row>
    <row r="1013" spans="25:26" hidden="1">
      <c r="Y1013" s="9" t="s">
        <v>441</v>
      </c>
      <c r="Z1013" s="9" t="s">
        <v>442</v>
      </c>
    </row>
    <row r="1014" spans="25:26" hidden="1">
      <c r="Y1014" s="9" t="s">
        <v>646</v>
      </c>
      <c r="Z1014" s="9" t="s">
        <v>647</v>
      </c>
    </row>
    <row r="1015" spans="25:26" hidden="1">
      <c r="Y1015" s="9" t="s">
        <v>259</v>
      </c>
      <c r="Z1015" s="9" t="s">
        <v>260</v>
      </c>
    </row>
    <row r="1016" spans="25:26" hidden="1">
      <c r="Y1016" s="9" t="s">
        <v>265</v>
      </c>
      <c r="Z1016" s="9" t="s">
        <v>266</v>
      </c>
    </row>
    <row r="1017" spans="25:26" hidden="1">
      <c r="Y1017" s="9" t="s">
        <v>598</v>
      </c>
      <c r="Z1017" s="9" t="s">
        <v>599</v>
      </c>
    </row>
    <row r="1018" spans="25:26" hidden="1">
      <c r="Y1018" s="9" t="s">
        <v>277</v>
      </c>
      <c r="Z1018" s="9" t="s">
        <v>278</v>
      </c>
    </row>
    <row r="1019" spans="25:26" hidden="1">
      <c r="Y1019" s="9" t="s">
        <v>284</v>
      </c>
      <c r="Z1019" s="9" t="s">
        <v>285</v>
      </c>
    </row>
    <row r="1020" spans="25:26" hidden="1">
      <c r="Y1020" s="9" t="s">
        <v>282</v>
      </c>
      <c r="Z1020" s="9" t="s">
        <v>283</v>
      </c>
    </row>
    <row r="1021" spans="25:26" hidden="1">
      <c r="Y1021" s="9" t="s">
        <v>669</v>
      </c>
      <c r="Z1021" s="9" t="s">
        <v>670</v>
      </c>
    </row>
    <row r="1022" spans="25:26" hidden="1">
      <c r="Y1022" s="9" t="s">
        <v>267</v>
      </c>
      <c r="Z1022" s="9" t="s">
        <v>268</v>
      </c>
    </row>
    <row r="1023" spans="25:26" hidden="1">
      <c r="Y1023" s="9" t="s">
        <v>286</v>
      </c>
      <c r="Z1023" s="9" t="s">
        <v>287</v>
      </c>
    </row>
    <row r="1024" spans="25:26" hidden="1">
      <c r="Y1024" s="9" t="s">
        <v>292</v>
      </c>
      <c r="Z1024" s="9" t="s">
        <v>511</v>
      </c>
    </row>
    <row r="1025" spans="25:26" hidden="1">
      <c r="Y1025" s="9" t="s">
        <v>600</v>
      </c>
      <c r="Z1025" s="9" t="s">
        <v>601</v>
      </c>
    </row>
    <row r="1026" spans="25:26" hidden="1">
      <c r="Y1026" s="9" t="s">
        <v>288</v>
      </c>
      <c r="Z1026" s="9" t="s">
        <v>289</v>
      </c>
    </row>
    <row r="1027" spans="25:26" hidden="1">
      <c r="Y1027" s="9" t="s">
        <v>290</v>
      </c>
      <c r="Z1027" s="9" t="s">
        <v>291</v>
      </c>
    </row>
    <row r="1028" spans="25:26" hidden="1">
      <c r="Y1028" s="9" t="s">
        <v>295</v>
      </c>
      <c r="Z1028" s="9" t="s">
        <v>296</v>
      </c>
    </row>
    <row r="1029" spans="25:26" hidden="1">
      <c r="Y1029" s="9" t="s">
        <v>293</v>
      </c>
      <c r="Z1029" s="9" t="s">
        <v>294</v>
      </c>
    </row>
    <row r="1030" spans="25:26" hidden="1">
      <c r="Y1030" s="9" t="s">
        <v>297</v>
      </c>
      <c r="Z1030" s="9" t="s">
        <v>298</v>
      </c>
    </row>
    <row r="1031" spans="25:26" hidden="1">
      <c r="Y1031" s="9" t="s">
        <v>299</v>
      </c>
      <c r="Z1031" s="9" t="s">
        <v>512</v>
      </c>
    </row>
    <row r="1032" spans="25:26" hidden="1">
      <c r="Y1032" s="9" t="s">
        <v>300</v>
      </c>
      <c r="Z1032" s="9" t="s">
        <v>301</v>
      </c>
    </row>
    <row r="1033" spans="25:26" hidden="1">
      <c r="Y1033" s="9" t="s">
        <v>671</v>
      </c>
      <c r="Z1033" s="9" t="s">
        <v>672</v>
      </c>
    </row>
    <row r="1034" spans="25:26" hidden="1">
      <c r="Y1034" s="9" t="s">
        <v>302</v>
      </c>
      <c r="Z1034" s="9" t="s">
        <v>690</v>
      </c>
    </row>
    <row r="1035" spans="25:26" hidden="1">
      <c r="Y1035" s="9" t="s">
        <v>304</v>
      </c>
      <c r="Z1035" s="9" t="s">
        <v>305</v>
      </c>
    </row>
    <row r="1036" spans="25:26" hidden="1">
      <c r="Y1036" s="9" t="s">
        <v>648</v>
      </c>
      <c r="Z1036" s="9" t="s">
        <v>634</v>
      </c>
    </row>
    <row r="1037" spans="25:26" hidden="1">
      <c r="Y1037" s="9" t="s">
        <v>306</v>
      </c>
      <c r="Z1037" s="9" t="s">
        <v>307</v>
      </c>
    </row>
    <row r="1038" spans="25:26" hidden="1">
      <c r="Y1038" s="9" t="s">
        <v>308</v>
      </c>
      <c r="Z1038" s="9" t="s">
        <v>309</v>
      </c>
    </row>
    <row r="1039" spans="25:26" hidden="1">
      <c r="Y1039" s="9" t="s">
        <v>443</v>
      </c>
      <c r="Z1039" s="9" t="s">
        <v>444</v>
      </c>
    </row>
    <row r="1040" spans="25:26" hidden="1">
      <c r="Y1040" s="9" t="s">
        <v>314</v>
      </c>
      <c r="Z1040" s="9" t="s">
        <v>315</v>
      </c>
    </row>
    <row r="1041" spans="25:26" hidden="1">
      <c r="Y1041" s="9" t="s">
        <v>316</v>
      </c>
      <c r="Z1041" s="9" t="s">
        <v>317</v>
      </c>
    </row>
    <row r="1042" spans="25:26" hidden="1">
      <c r="Y1042" s="9" t="s">
        <v>540</v>
      </c>
      <c r="Z1042" s="9" t="s">
        <v>564</v>
      </c>
    </row>
    <row r="1043" spans="25:26" hidden="1">
      <c r="Y1043" s="9" t="s">
        <v>310</v>
      </c>
      <c r="Z1043" s="9" t="s">
        <v>311</v>
      </c>
    </row>
    <row r="1044" spans="25:26" hidden="1">
      <c r="Y1044" s="9" t="s">
        <v>318</v>
      </c>
      <c r="Z1044" s="9" t="s">
        <v>319</v>
      </c>
    </row>
    <row r="1045" spans="25:26" hidden="1">
      <c r="Y1045" s="9" t="s">
        <v>320</v>
      </c>
      <c r="Z1045" s="9" t="s">
        <v>321</v>
      </c>
    </row>
    <row r="1046" spans="25:26" hidden="1">
      <c r="Y1046" s="9" t="s">
        <v>345</v>
      </c>
      <c r="Z1046" s="9" t="s">
        <v>589</v>
      </c>
    </row>
    <row r="1047" spans="25:26" hidden="1">
      <c r="Y1047" s="9" t="s">
        <v>303</v>
      </c>
      <c r="Z1047" s="9" t="s">
        <v>473</v>
      </c>
    </row>
    <row r="1048" spans="25:26" hidden="1">
      <c r="Y1048" s="9" t="s">
        <v>102</v>
      </c>
      <c r="Z1048" s="9" t="s">
        <v>689</v>
      </c>
    </row>
    <row r="1049" spans="25:26" hidden="1">
      <c r="Y1049" s="9" t="s">
        <v>312</v>
      </c>
      <c r="Z1049" s="9" t="s">
        <v>313</v>
      </c>
    </row>
    <row r="1050" spans="25:26" hidden="1">
      <c r="Y1050" s="9" t="s">
        <v>322</v>
      </c>
      <c r="Z1050" s="9" t="s">
        <v>323</v>
      </c>
    </row>
    <row r="1051" spans="25:26" hidden="1">
      <c r="Y1051" s="9" t="s">
        <v>608</v>
      </c>
      <c r="Z1051" s="9" t="s">
        <v>609</v>
      </c>
    </row>
    <row r="1052" spans="25:26" hidden="1">
      <c r="Y1052" s="9" t="s">
        <v>326</v>
      </c>
      <c r="Z1052" s="9" t="s">
        <v>327</v>
      </c>
    </row>
    <row r="1053" spans="25:26" hidden="1">
      <c r="Y1053" s="9" t="s">
        <v>656</v>
      </c>
      <c r="Z1053" s="9" t="s">
        <v>657</v>
      </c>
    </row>
    <row r="1054" spans="25:26" hidden="1">
      <c r="Y1054" s="9" t="s">
        <v>198</v>
      </c>
      <c r="Z1054" s="9" t="s">
        <v>199</v>
      </c>
    </row>
    <row r="1055" spans="25:26" hidden="1">
      <c r="Y1055" s="9" t="s">
        <v>458</v>
      </c>
      <c r="Z1055" s="9" t="s">
        <v>492</v>
      </c>
    </row>
    <row r="1056" spans="25:26" hidden="1">
      <c r="Y1056" s="9" t="s">
        <v>324</v>
      </c>
      <c r="Z1056" s="9" t="s">
        <v>325</v>
      </c>
    </row>
    <row r="1057" spans="25:26" hidden="1">
      <c r="Y1057" s="9" t="s">
        <v>328</v>
      </c>
      <c r="Z1057" s="9" t="s">
        <v>513</v>
      </c>
    </row>
    <row r="1058" spans="25:26" hidden="1">
      <c r="Y1058" s="9" t="s">
        <v>329</v>
      </c>
      <c r="Z1058" s="9" t="s">
        <v>572</v>
      </c>
    </row>
    <row r="1059" spans="25:26" hidden="1">
      <c r="Y1059" s="9" t="s">
        <v>541</v>
      </c>
      <c r="Z1059" s="9" t="s">
        <v>542</v>
      </c>
    </row>
    <row r="1060" spans="25:26" hidden="1">
      <c r="Y1060" s="9" t="s">
        <v>621</v>
      </c>
      <c r="Z1060" s="9" t="s">
        <v>622</v>
      </c>
    </row>
    <row r="1061" spans="25:26" hidden="1">
      <c r="Y1061" s="9" t="s">
        <v>330</v>
      </c>
      <c r="Z1061" s="9" t="s">
        <v>331</v>
      </c>
    </row>
    <row r="1062" spans="25:26" hidden="1">
      <c r="Y1062" s="9" t="s">
        <v>332</v>
      </c>
      <c r="Z1062" s="9" t="s">
        <v>333</v>
      </c>
    </row>
    <row r="1063" spans="25:26" hidden="1">
      <c r="Y1063" s="9" t="s">
        <v>334</v>
      </c>
      <c r="Z1063" s="9" t="s">
        <v>335</v>
      </c>
    </row>
    <row r="1064" spans="25:26" hidden="1">
      <c r="Y1064" s="9" t="s">
        <v>627</v>
      </c>
      <c r="Z1064" s="9" t="s">
        <v>628</v>
      </c>
    </row>
    <row r="1065" spans="25:26" hidden="1">
      <c r="Y1065" s="9" t="s">
        <v>351</v>
      </c>
      <c r="Z1065" s="9" t="s">
        <v>493</v>
      </c>
    </row>
    <row r="1066" spans="25:26" hidden="1">
      <c r="Y1066" s="9" t="s">
        <v>343</v>
      </c>
      <c r="Z1066" s="9" t="s">
        <v>344</v>
      </c>
    </row>
    <row r="1067" spans="25:26" hidden="1">
      <c r="Y1067" s="9" t="s">
        <v>341</v>
      </c>
      <c r="Z1067" s="9" t="s">
        <v>342</v>
      </c>
    </row>
    <row r="1068" spans="25:26" hidden="1">
      <c r="Y1068" s="9" t="s">
        <v>336</v>
      </c>
      <c r="Z1068" s="9" t="s">
        <v>514</v>
      </c>
    </row>
    <row r="1069" spans="25:26" hidden="1">
      <c r="Y1069" s="9" t="s">
        <v>635</v>
      </c>
      <c r="Z1069" s="9" t="s">
        <v>636</v>
      </c>
    </row>
    <row r="1070" spans="25:26" hidden="1">
      <c r="Y1070" s="9" t="s">
        <v>673</v>
      </c>
      <c r="Z1070" s="9" t="s">
        <v>674</v>
      </c>
    </row>
    <row r="1071" spans="25:26" hidden="1">
      <c r="Y1071" s="9" t="s">
        <v>339</v>
      </c>
      <c r="Z1071" s="9" t="s">
        <v>340</v>
      </c>
    </row>
    <row r="1072" spans="25:26" hidden="1">
      <c r="Y1072" s="9" t="s">
        <v>460</v>
      </c>
      <c r="Z1072" s="9" t="s">
        <v>445</v>
      </c>
    </row>
    <row r="1073" spans="25:26" hidden="1">
      <c r="Y1073" s="9" t="s">
        <v>337</v>
      </c>
      <c r="Z1073" s="9" t="s">
        <v>338</v>
      </c>
    </row>
    <row r="1074" spans="25:26" hidden="1">
      <c r="Y1074" s="9" t="s">
        <v>649</v>
      </c>
      <c r="Z1074" s="9" t="s">
        <v>650</v>
      </c>
    </row>
    <row r="1075" spans="25:26" hidden="1">
      <c r="Y1075" s="9" t="s">
        <v>353</v>
      </c>
      <c r="Z1075" s="9" t="s">
        <v>354</v>
      </c>
    </row>
    <row r="1076" spans="25:26" hidden="1">
      <c r="Y1076" s="9" t="s">
        <v>355</v>
      </c>
      <c r="Z1076" s="9" t="s">
        <v>356</v>
      </c>
    </row>
    <row r="1077" spans="25:26" hidden="1">
      <c r="Y1077" s="9" t="s">
        <v>658</v>
      </c>
      <c r="Z1077" s="9" t="s">
        <v>659</v>
      </c>
    </row>
    <row r="1078" spans="25:26" hidden="1">
      <c r="Y1078" s="9" t="s">
        <v>352</v>
      </c>
      <c r="Z1078" s="9" t="s">
        <v>494</v>
      </c>
    </row>
    <row r="1079" spans="25:26" hidden="1">
      <c r="Y1079" s="9" t="s">
        <v>446</v>
      </c>
      <c r="Z1079" s="9" t="s">
        <v>447</v>
      </c>
    </row>
    <row r="1080" spans="25:26" hidden="1">
      <c r="Y1080" s="9" t="s">
        <v>629</v>
      </c>
      <c r="Z1080" s="9" t="s">
        <v>630</v>
      </c>
    </row>
    <row r="1081" spans="25:26" hidden="1">
      <c r="Y1081" s="9" t="s">
        <v>372</v>
      </c>
      <c r="Z1081" s="9" t="s">
        <v>373</v>
      </c>
    </row>
    <row r="1082" spans="25:26" hidden="1">
      <c r="Y1082" s="9" t="s">
        <v>495</v>
      </c>
      <c r="Z1082" s="9" t="s">
        <v>482</v>
      </c>
    </row>
    <row r="1083" spans="25:26" hidden="1">
      <c r="Y1083" s="9" t="s">
        <v>357</v>
      </c>
      <c r="Z1083" s="9" t="s">
        <v>358</v>
      </c>
    </row>
    <row r="1084" spans="25:26" hidden="1">
      <c r="Y1084" s="9" t="s">
        <v>448</v>
      </c>
      <c r="Z1084" s="9" t="s">
        <v>651</v>
      </c>
    </row>
    <row r="1085" spans="25:26" hidden="1">
      <c r="Y1085" s="9" t="s">
        <v>374</v>
      </c>
      <c r="Z1085" s="9" t="s">
        <v>375</v>
      </c>
    </row>
    <row r="1086" spans="25:26" hidden="1">
      <c r="Y1086" s="9" t="s">
        <v>359</v>
      </c>
      <c r="Z1086" s="9" t="s">
        <v>496</v>
      </c>
    </row>
    <row r="1087" spans="25:26" hidden="1">
      <c r="Y1087" s="9" t="s">
        <v>349</v>
      </c>
      <c r="Z1087" s="9" t="s">
        <v>497</v>
      </c>
    </row>
    <row r="1088" spans="25:26" hidden="1">
      <c r="Y1088" s="9" t="s">
        <v>686</v>
      </c>
      <c r="Z1088" s="9" t="s">
        <v>687</v>
      </c>
    </row>
    <row r="1089" spans="25:26" hidden="1">
      <c r="Y1089" s="9" t="s">
        <v>623</v>
      </c>
      <c r="Z1089" s="9" t="s">
        <v>624</v>
      </c>
    </row>
    <row r="1090" spans="25:26" hidden="1">
      <c r="Y1090" s="9" t="s">
        <v>360</v>
      </c>
      <c r="Z1090" s="9" t="s">
        <v>361</v>
      </c>
    </row>
    <row r="1091" spans="25:26" hidden="1">
      <c r="Y1091" s="9" t="s">
        <v>367</v>
      </c>
      <c r="Z1091" s="9" t="s">
        <v>368</v>
      </c>
    </row>
    <row r="1092" spans="25:26" hidden="1">
      <c r="Y1092" s="9" t="s">
        <v>362</v>
      </c>
      <c r="Z1092" s="9" t="s">
        <v>363</v>
      </c>
    </row>
    <row r="1093" spans="25:26" hidden="1">
      <c r="Y1093" s="9" t="s">
        <v>364</v>
      </c>
      <c r="Z1093" s="9" t="s">
        <v>365</v>
      </c>
    </row>
    <row r="1094" spans="25:26" hidden="1">
      <c r="Y1094" s="9" t="s">
        <v>350</v>
      </c>
      <c r="Z1094" s="9" t="s">
        <v>498</v>
      </c>
    </row>
    <row r="1095" spans="25:26" hidden="1">
      <c r="Y1095" s="9" t="s">
        <v>519</v>
      </c>
      <c r="Z1095" s="9" t="s">
        <v>515</v>
      </c>
    </row>
    <row r="1096" spans="25:26" hidden="1">
      <c r="Y1096" s="9" t="s">
        <v>580</v>
      </c>
      <c r="Z1096" s="9" t="s">
        <v>610</v>
      </c>
    </row>
    <row r="1097" spans="25:26" hidden="1">
      <c r="Y1097" s="9" t="s">
        <v>745</v>
      </c>
      <c r="Z1097" s="9" t="s">
        <v>746</v>
      </c>
    </row>
    <row r="1098" spans="25:26" hidden="1">
      <c r="Y1098" s="9" t="s">
        <v>534</v>
      </c>
      <c r="Z1098" s="9" t="s">
        <v>535</v>
      </c>
    </row>
    <row r="1099" spans="25:26" hidden="1">
      <c r="Y1099" s="9" t="s">
        <v>346</v>
      </c>
      <c r="Z1099" s="9" t="s">
        <v>499</v>
      </c>
    </row>
    <row r="1100" spans="25:26" hidden="1">
      <c r="Y1100" s="9" t="s">
        <v>366</v>
      </c>
      <c r="Z1100" s="9" t="s">
        <v>474</v>
      </c>
    </row>
    <row r="1101" spans="25:26" hidden="1">
      <c r="Y1101" s="9" t="s">
        <v>369</v>
      </c>
      <c r="Z1101" s="9" t="s">
        <v>464</v>
      </c>
    </row>
    <row r="1102" spans="25:26" hidden="1">
      <c r="Y1102" s="9" t="s">
        <v>370</v>
      </c>
      <c r="Z1102" s="9" t="s">
        <v>371</v>
      </c>
    </row>
    <row r="1103" spans="25:26" hidden="1">
      <c r="Y1103" s="9" t="s">
        <v>377</v>
      </c>
      <c r="Z1103" s="9" t="s">
        <v>378</v>
      </c>
    </row>
    <row r="1104" spans="25:26" hidden="1">
      <c r="Y1104" s="9" t="s">
        <v>376</v>
      </c>
      <c r="Z1104" s="9" t="s">
        <v>500</v>
      </c>
    </row>
    <row r="1105" spans="25:26" hidden="1">
      <c r="Y1105" s="9" t="s">
        <v>516</v>
      </c>
      <c r="Z1105" s="9" t="s">
        <v>676</v>
      </c>
    </row>
    <row r="1106" spans="25:26" hidden="1">
      <c r="Y1106" s="9" t="s">
        <v>383</v>
      </c>
      <c r="Z1106" s="9" t="s">
        <v>384</v>
      </c>
    </row>
    <row r="1107" spans="25:26" hidden="1">
      <c r="Y1107" s="9" t="s">
        <v>379</v>
      </c>
      <c r="Z1107" s="9" t="s">
        <v>380</v>
      </c>
    </row>
    <row r="1108" spans="25:26" hidden="1">
      <c r="Y1108" s="9" t="s">
        <v>381</v>
      </c>
      <c r="Z1108" s="9" t="s">
        <v>382</v>
      </c>
    </row>
    <row r="1109" spans="25:26" hidden="1">
      <c r="Y1109" s="9" t="s">
        <v>602</v>
      </c>
      <c r="Z1109" s="9" t="s">
        <v>637</v>
      </c>
    </row>
    <row r="1110" spans="25:26" hidden="1">
      <c r="Y1110" s="9" t="s">
        <v>385</v>
      </c>
      <c r="Z1110" s="9" t="s">
        <v>386</v>
      </c>
    </row>
    <row r="1111" spans="25:26" hidden="1">
      <c r="Y1111" s="9" t="s">
        <v>391</v>
      </c>
      <c r="Z1111" s="9" t="s">
        <v>392</v>
      </c>
    </row>
    <row r="1112" spans="25:26" hidden="1">
      <c r="Y1112" s="9" t="s">
        <v>393</v>
      </c>
      <c r="Z1112" s="9" t="s">
        <v>677</v>
      </c>
    </row>
    <row r="1113" spans="25:26" hidden="1">
      <c r="Y1113" s="9" t="s">
        <v>394</v>
      </c>
      <c r="Z1113" s="9" t="s">
        <v>395</v>
      </c>
    </row>
    <row r="1114" spans="25:26" hidden="1">
      <c r="Y1114" s="9" t="s">
        <v>625</v>
      </c>
      <c r="Z1114" s="9" t="s">
        <v>626</v>
      </c>
    </row>
    <row r="1115" spans="25:26" hidden="1">
      <c r="Y1115" s="9" t="s">
        <v>396</v>
      </c>
      <c r="Z1115" s="9" t="s">
        <v>397</v>
      </c>
    </row>
    <row r="1116" spans="25:26" hidden="1">
      <c r="Y1116" s="9" t="s">
        <v>449</v>
      </c>
      <c r="Z1116" s="9" t="s">
        <v>543</v>
      </c>
    </row>
    <row r="1117" spans="25:26" hidden="1">
      <c r="Y1117" s="9" t="s">
        <v>389</v>
      </c>
      <c r="Z1117" s="9" t="s">
        <v>390</v>
      </c>
    </row>
    <row r="1118" spans="25:26" hidden="1">
      <c r="Y1118" s="9" t="s">
        <v>387</v>
      </c>
      <c r="Z1118" s="9" t="s">
        <v>388</v>
      </c>
    </row>
    <row r="1119" spans="25:26" hidden="1">
      <c r="Y1119" s="9" t="s">
        <v>398</v>
      </c>
      <c r="Z1119" s="9" t="s">
        <v>399</v>
      </c>
    </row>
    <row r="1120" spans="25:26" hidden="1">
      <c r="Y1120" s="9" t="s">
        <v>408</v>
      </c>
      <c r="Z1120" s="9" t="s">
        <v>501</v>
      </c>
    </row>
    <row r="1121" spans="25:26" hidden="1">
      <c r="Y1121" s="9" t="s">
        <v>411</v>
      </c>
      <c r="Z1121" s="9" t="s">
        <v>465</v>
      </c>
    </row>
    <row r="1122" spans="25:26" hidden="1">
      <c r="Y1122" s="9" t="s">
        <v>406</v>
      </c>
      <c r="Z1122" s="9" t="s">
        <v>407</v>
      </c>
    </row>
    <row r="1123" spans="25:26" hidden="1">
      <c r="Y1123" s="9" t="s">
        <v>400</v>
      </c>
      <c r="Z1123" s="9" t="s">
        <v>401</v>
      </c>
    </row>
    <row r="1124" spans="25:26" hidden="1">
      <c r="Y1124" s="9" t="s">
        <v>402</v>
      </c>
      <c r="Z1124" s="9" t="s">
        <v>403</v>
      </c>
    </row>
    <row r="1125" spans="25:26" hidden="1">
      <c r="Y1125" s="9" t="s">
        <v>404</v>
      </c>
      <c r="Z1125" s="9" t="s">
        <v>405</v>
      </c>
    </row>
    <row r="1126" spans="25:26" hidden="1">
      <c r="Y1126" s="9" t="s">
        <v>461</v>
      </c>
      <c r="Z1126" s="9" t="s">
        <v>462</v>
      </c>
    </row>
    <row r="1127" spans="25:26" hidden="1">
      <c r="Y1127" s="9" t="s">
        <v>409</v>
      </c>
      <c r="Z1127" s="9" t="s">
        <v>410</v>
      </c>
    </row>
    <row r="1128" spans="25:26" hidden="1">
      <c r="Y1128" s="9" t="s">
        <v>412</v>
      </c>
      <c r="Z1128" s="9" t="s">
        <v>413</v>
      </c>
    </row>
    <row r="1129" spans="25:26" hidden="1">
      <c r="Y1129" s="9" t="s">
        <v>688</v>
      </c>
      <c r="Z1129" s="9" t="s">
        <v>654</v>
      </c>
    </row>
    <row r="1130" spans="25:26" hidden="1">
      <c r="Y1130" s="9" t="s">
        <v>450</v>
      </c>
      <c r="Z1130" s="9" t="s">
        <v>544</v>
      </c>
    </row>
    <row r="1131" spans="25:26" hidden="1"/>
    <row r="1132" spans="25:26" hidden="1"/>
    <row r="1133" spans="25:26" hidden="1"/>
    <row r="1134" spans="25:26" hidden="1"/>
    <row r="1135" spans="25:26" hidden="1"/>
  </sheetData>
  <phoneticPr fontId="0" type="noConversion"/>
  <printOptions gridLinesSet="0"/>
  <pageMargins left="0.34" right="0.31" top="0.39370078740157483" bottom="0.18" header="0.5" footer="0.23"/>
  <pageSetup paperSize="9" scale="80" fitToHeight="3" pageOrder="overThenDown" orientation="portrait" horizontalDpi="4294967292" r:id="rId1"/>
  <headerFooter alignWithMargins="0"/>
  <rowBreaks count="1" manualBreakCount="1">
    <brk id="58" max="16383" man="1"/>
  </rowBreaks>
  <ignoredErrors>
    <ignoredError sqref="C7:D7 C18:D18 C50:D50" formulaRange="1"/>
    <ignoredError sqref="C31:D31 C43:D43 C79:F79" formulaRange="1" unlockedFormula="1"/>
    <ignoredError sqref="C78:F7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24"/>
  <sheetViews>
    <sheetView showGridLines="0" topLeftCell="A4" workbookViewId="0">
      <selection activeCell="J22" sqref="J22"/>
    </sheetView>
  </sheetViews>
  <sheetFormatPr defaultRowHeight="12.75"/>
  <cols>
    <col min="1" max="1" width="49" bestFit="1" customWidth="1"/>
    <col min="2" max="3" width="9.5703125" bestFit="1" customWidth="1"/>
    <col min="4" max="4" width="12.140625" bestFit="1" customWidth="1"/>
    <col min="5" max="5" width="10.42578125" customWidth="1"/>
    <col min="6" max="6" width="10.7109375" bestFit="1" customWidth="1"/>
    <col min="7" max="7" width="11.5703125" customWidth="1"/>
    <col min="8" max="8" width="10.85546875" customWidth="1"/>
    <col min="9" max="9" width="8.7109375" bestFit="1" customWidth="1"/>
    <col min="10" max="10" width="9.5703125" bestFit="1" customWidth="1"/>
  </cols>
  <sheetData>
    <row r="1" spans="1:10" ht="25.5" customHeight="1">
      <c r="A1" s="68" t="str">
        <f>+FORMSRK!A1</f>
        <v>ÜLKER BİSKÜVİ SANAYİ A.Ş.</v>
      </c>
    </row>
    <row r="3" spans="1:10" ht="19.5">
      <c r="A3" s="69" t="s">
        <v>678</v>
      </c>
    </row>
    <row r="4" spans="1:10" ht="15.75">
      <c r="A4" s="72" t="s">
        <v>734</v>
      </c>
    </row>
    <row r="5" spans="1:10" ht="54" thickBot="1">
      <c r="A5" s="104"/>
      <c r="B5" s="82" t="s">
        <v>771</v>
      </c>
      <c r="C5" s="82" t="s">
        <v>790</v>
      </c>
      <c r="D5" s="82" t="s">
        <v>772</v>
      </c>
      <c r="E5" s="121" t="s">
        <v>773</v>
      </c>
      <c r="F5" s="121" t="s">
        <v>791</v>
      </c>
      <c r="G5" s="121" t="s">
        <v>792</v>
      </c>
      <c r="H5" s="121" t="s">
        <v>774</v>
      </c>
      <c r="I5" s="121" t="s">
        <v>715</v>
      </c>
      <c r="J5" s="81" t="s">
        <v>775</v>
      </c>
    </row>
    <row r="6" spans="1:10">
      <c r="A6" s="108" t="s">
        <v>776</v>
      </c>
      <c r="B6" s="110">
        <v>241087000</v>
      </c>
      <c r="C6" s="112">
        <v>107536225</v>
      </c>
      <c r="D6" s="110">
        <v>57775899</v>
      </c>
      <c r="E6" s="83"/>
      <c r="F6" s="110">
        <v>88830435</v>
      </c>
      <c r="G6" s="110">
        <v>2520124</v>
      </c>
      <c r="H6" s="83"/>
      <c r="I6" s="83"/>
      <c r="J6" s="110">
        <v>573620543</v>
      </c>
    </row>
    <row r="7" spans="1:10">
      <c r="A7" s="106"/>
      <c r="B7" s="109"/>
      <c r="C7" s="111"/>
      <c r="D7" s="109"/>
      <c r="E7" s="84">
        <v>38226918</v>
      </c>
      <c r="F7" s="109"/>
      <c r="G7" s="109"/>
      <c r="H7" s="84">
        <v>535976601</v>
      </c>
      <c r="I7" s="84">
        <v>37643942</v>
      </c>
      <c r="J7" s="109"/>
    </row>
    <row r="8" spans="1:10">
      <c r="A8" s="85" t="s">
        <v>777</v>
      </c>
      <c r="B8" s="113" t="s">
        <v>779</v>
      </c>
      <c r="C8" s="115" t="s">
        <v>779</v>
      </c>
      <c r="D8" s="113" t="s">
        <v>779</v>
      </c>
      <c r="E8" s="89"/>
      <c r="F8" s="117">
        <v>328658</v>
      </c>
      <c r="G8" s="117">
        <v>664521</v>
      </c>
      <c r="H8" s="92"/>
      <c r="I8" s="92"/>
      <c r="J8" s="117">
        <v>2254815</v>
      </c>
    </row>
    <row r="9" spans="1:10" ht="13.5" thickBot="1">
      <c r="A9" s="86" t="s">
        <v>778</v>
      </c>
      <c r="B9" s="114"/>
      <c r="C9" s="116"/>
      <c r="D9" s="114"/>
      <c r="E9" s="90">
        <v>1334</v>
      </c>
      <c r="F9" s="118"/>
      <c r="G9" s="118"/>
      <c r="H9" s="90">
        <v>994513</v>
      </c>
      <c r="I9" s="90">
        <v>1260302</v>
      </c>
      <c r="J9" s="118"/>
    </row>
    <row r="10" spans="1:10">
      <c r="A10" s="108" t="s">
        <v>780</v>
      </c>
      <c r="B10" s="110">
        <v>241087000</v>
      </c>
      <c r="C10" s="112">
        <v>107536225</v>
      </c>
      <c r="D10" s="110">
        <v>57775899</v>
      </c>
      <c r="E10" s="83"/>
      <c r="F10" s="110">
        <v>89159093</v>
      </c>
      <c r="G10" s="110">
        <v>3184645</v>
      </c>
      <c r="H10" s="112">
        <v>536971114</v>
      </c>
      <c r="I10" s="83"/>
      <c r="J10" s="110">
        <v>575875358</v>
      </c>
    </row>
    <row r="11" spans="1:10" ht="13.5" thickBot="1">
      <c r="A11" s="107"/>
      <c r="B11" s="119"/>
      <c r="C11" s="120"/>
      <c r="D11" s="119"/>
      <c r="E11" s="93">
        <v>38228252</v>
      </c>
      <c r="F11" s="119"/>
      <c r="G11" s="119"/>
      <c r="H11" s="120"/>
      <c r="I11" s="93">
        <v>38904244</v>
      </c>
      <c r="J11" s="119"/>
    </row>
    <row r="12" spans="1:10">
      <c r="A12" s="85" t="s">
        <v>781</v>
      </c>
      <c r="B12" s="87" t="s">
        <v>779</v>
      </c>
      <c r="C12" s="88" t="s">
        <v>782</v>
      </c>
      <c r="D12" s="87" t="s">
        <v>779</v>
      </c>
      <c r="E12" s="94">
        <v>6565736</v>
      </c>
      <c r="F12" s="122">
        <v>-89159093</v>
      </c>
      <c r="G12" s="91">
        <v>82593357</v>
      </c>
      <c r="H12" s="88" t="s">
        <v>779</v>
      </c>
      <c r="I12" s="88" t="s">
        <v>779</v>
      </c>
      <c r="J12" s="81" t="s">
        <v>779</v>
      </c>
    </row>
    <row r="13" spans="1:10">
      <c r="A13" s="85" t="s">
        <v>783</v>
      </c>
      <c r="B13" s="87" t="s">
        <v>782</v>
      </c>
      <c r="C13" s="88" t="s">
        <v>782</v>
      </c>
      <c r="D13" s="91">
        <v>37950118</v>
      </c>
      <c r="E13" s="88" t="s">
        <v>779</v>
      </c>
      <c r="F13" s="87" t="s">
        <v>779</v>
      </c>
      <c r="G13" s="87" t="s">
        <v>779</v>
      </c>
      <c r="H13" s="94">
        <v>37950118</v>
      </c>
      <c r="I13" s="94">
        <v>58876</v>
      </c>
      <c r="J13" s="91">
        <v>38008994</v>
      </c>
    </row>
    <row r="14" spans="1:10">
      <c r="A14" s="85" t="s">
        <v>784</v>
      </c>
      <c r="B14" s="87" t="s">
        <v>779</v>
      </c>
      <c r="C14" s="88" t="s">
        <v>779</v>
      </c>
      <c r="D14" s="87" t="s">
        <v>779</v>
      </c>
      <c r="E14" s="92" t="s">
        <v>779</v>
      </c>
      <c r="F14" s="87" t="s">
        <v>779</v>
      </c>
      <c r="G14" s="122">
        <v>-31252515</v>
      </c>
      <c r="H14" s="122">
        <v>-31252515</v>
      </c>
      <c r="I14" s="88" t="s">
        <v>779</v>
      </c>
      <c r="J14" s="122">
        <v>-31252515</v>
      </c>
    </row>
    <row r="15" spans="1:10" ht="13.5" thickBot="1">
      <c r="A15" s="85" t="s">
        <v>785</v>
      </c>
      <c r="B15" s="87" t="s">
        <v>782</v>
      </c>
      <c r="C15" s="88" t="s">
        <v>782</v>
      </c>
      <c r="D15" s="87" t="s">
        <v>782</v>
      </c>
      <c r="E15" s="92" t="s">
        <v>779</v>
      </c>
      <c r="F15" s="91">
        <v>75520676</v>
      </c>
      <c r="G15" s="87" t="s">
        <v>782</v>
      </c>
      <c r="H15" s="94">
        <v>75520676</v>
      </c>
      <c r="I15" s="94">
        <v>5509654</v>
      </c>
      <c r="J15" s="91">
        <v>81030330</v>
      </c>
    </row>
    <row r="16" spans="1:10" ht="13.5" thickBot="1">
      <c r="A16" s="95" t="s">
        <v>786</v>
      </c>
      <c r="B16" s="96">
        <v>241087000</v>
      </c>
      <c r="C16" s="97">
        <v>107536225</v>
      </c>
      <c r="D16" s="96">
        <v>95726017</v>
      </c>
      <c r="E16" s="97">
        <v>44793988</v>
      </c>
      <c r="F16" s="96">
        <v>75520676</v>
      </c>
      <c r="G16" s="96">
        <v>54525487</v>
      </c>
      <c r="H16" s="97">
        <v>619189393</v>
      </c>
      <c r="I16" s="97">
        <v>44472774</v>
      </c>
      <c r="J16" s="96">
        <v>663662167</v>
      </c>
    </row>
    <row r="17" spans="1:10" ht="13.5" thickBot="1">
      <c r="A17" s="81"/>
      <c r="B17" s="88"/>
      <c r="C17" s="88"/>
      <c r="D17" s="88"/>
      <c r="E17" s="92"/>
      <c r="F17" s="88"/>
      <c r="G17" s="88"/>
      <c r="H17" s="92"/>
      <c r="I17" s="92"/>
      <c r="J17" s="88"/>
    </row>
    <row r="18" spans="1:10">
      <c r="A18" s="108" t="s">
        <v>787</v>
      </c>
      <c r="B18" s="110">
        <v>268600000</v>
      </c>
      <c r="C18" s="112">
        <v>108056201</v>
      </c>
      <c r="D18" s="110">
        <v>151828984</v>
      </c>
      <c r="E18" s="112">
        <v>20736186</v>
      </c>
      <c r="F18" s="110">
        <v>116073842</v>
      </c>
      <c r="G18" s="110">
        <v>50864190</v>
      </c>
      <c r="H18" s="98"/>
      <c r="I18" s="98"/>
      <c r="J18" s="110">
        <v>760230203</v>
      </c>
    </row>
    <row r="19" spans="1:10" ht="13.5" thickBot="1">
      <c r="A19" s="107"/>
      <c r="B19" s="119"/>
      <c r="C19" s="120"/>
      <c r="D19" s="119"/>
      <c r="E19" s="120"/>
      <c r="F19" s="119"/>
      <c r="G19" s="119"/>
      <c r="H19" s="99">
        <v>716159403</v>
      </c>
      <c r="I19" s="99">
        <v>44070800</v>
      </c>
      <c r="J19" s="119"/>
    </row>
    <row r="20" spans="1:10">
      <c r="A20" s="85" t="s">
        <v>781</v>
      </c>
      <c r="B20" s="87" t="s">
        <v>779</v>
      </c>
      <c r="C20" s="88" t="s">
        <v>779</v>
      </c>
      <c r="D20" s="87" t="s">
        <v>779</v>
      </c>
      <c r="E20" s="94">
        <v>8036278</v>
      </c>
      <c r="F20" s="122">
        <v>-116073842</v>
      </c>
      <c r="G20" s="91">
        <v>108037564</v>
      </c>
      <c r="H20" s="88" t="s">
        <v>779</v>
      </c>
      <c r="I20" s="88" t="s">
        <v>779</v>
      </c>
      <c r="J20" s="87" t="s">
        <v>779</v>
      </c>
    </row>
    <row r="21" spans="1:10">
      <c r="A21" s="85" t="s">
        <v>783</v>
      </c>
      <c r="B21" s="87" t="s">
        <v>779</v>
      </c>
      <c r="C21" s="88" t="s">
        <v>779</v>
      </c>
      <c r="D21" s="91">
        <v>82272056</v>
      </c>
      <c r="E21" s="88" t="s">
        <v>779</v>
      </c>
      <c r="F21" s="87" t="s">
        <v>779</v>
      </c>
      <c r="G21" s="87" t="s">
        <v>779</v>
      </c>
      <c r="H21" s="94">
        <v>82272056</v>
      </c>
      <c r="I21" s="94">
        <v>98902</v>
      </c>
      <c r="J21" s="91">
        <v>82370958</v>
      </c>
    </row>
    <row r="22" spans="1:10">
      <c r="A22" s="85" t="s">
        <v>788</v>
      </c>
      <c r="B22" s="87" t="s">
        <v>779</v>
      </c>
      <c r="C22" s="88" t="s">
        <v>779</v>
      </c>
      <c r="D22" s="87" t="s">
        <v>779</v>
      </c>
      <c r="E22" s="88" t="s">
        <v>779</v>
      </c>
      <c r="F22" s="87" t="s">
        <v>779</v>
      </c>
      <c r="G22" s="122">
        <v>-31500000</v>
      </c>
      <c r="H22" s="122">
        <v>-31500000</v>
      </c>
      <c r="I22" s="88" t="s">
        <v>779</v>
      </c>
      <c r="J22" s="122">
        <v>-31500000</v>
      </c>
    </row>
    <row r="23" spans="1:10" ht="13.5" thickBot="1">
      <c r="A23" s="86" t="s">
        <v>785</v>
      </c>
      <c r="B23" s="100" t="s">
        <v>779</v>
      </c>
      <c r="C23" s="101" t="s">
        <v>779</v>
      </c>
      <c r="D23" s="100" t="s">
        <v>779</v>
      </c>
      <c r="E23" s="101" t="s">
        <v>779</v>
      </c>
      <c r="F23" s="102">
        <v>57026108</v>
      </c>
      <c r="G23" s="100" t="s">
        <v>779</v>
      </c>
      <c r="H23" s="103">
        <v>57026108</v>
      </c>
      <c r="I23" s="103">
        <v>2364064</v>
      </c>
      <c r="J23" s="102">
        <v>59390172</v>
      </c>
    </row>
    <row r="24" spans="1:10" ht="13.5" thickBot="1">
      <c r="A24" s="104" t="s">
        <v>789</v>
      </c>
      <c r="B24" s="105">
        <v>268600000</v>
      </c>
      <c r="C24" s="99">
        <v>108056201</v>
      </c>
      <c r="D24" s="105">
        <v>234101040</v>
      </c>
      <c r="E24" s="99">
        <v>28772464</v>
      </c>
      <c r="F24" s="105">
        <v>57026108</v>
      </c>
      <c r="G24" s="105">
        <v>127401754</v>
      </c>
      <c r="H24" s="99">
        <v>823957567</v>
      </c>
      <c r="I24" s="99">
        <v>46533766</v>
      </c>
      <c r="J24" s="105">
        <v>870491333</v>
      </c>
    </row>
  </sheetData>
  <mergeCells count="29">
    <mergeCell ref="H10:H11"/>
    <mergeCell ref="J10:J11"/>
    <mergeCell ref="A18:A19"/>
    <mergeCell ref="B18:B19"/>
    <mergeCell ref="C18:C19"/>
    <mergeCell ref="D18:D19"/>
    <mergeCell ref="E18:E19"/>
    <mergeCell ref="F18:F19"/>
    <mergeCell ref="G18:G19"/>
    <mergeCell ref="J18:J19"/>
    <mergeCell ref="A10:A11"/>
    <mergeCell ref="B10:B11"/>
    <mergeCell ref="C10:C11"/>
    <mergeCell ref="D10:D11"/>
    <mergeCell ref="F10:F11"/>
    <mergeCell ref="G10:G11"/>
    <mergeCell ref="J6:J7"/>
    <mergeCell ref="B8:B9"/>
    <mergeCell ref="C8:C9"/>
    <mergeCell ref="D8:D9"/>
    <mergeCell ref="F8:F9"/>
    <mergeCell ref="G8:G9"/>
    <mergeCell ref="J8:J9"/>
    <mergeCell ref="A6:A7"/>
    <mergeCell ref="B6:B7"/>
    <mergeCell ref="C6:C7"/>
    <mergeCell ref="D6:D7"/>
    <mergeCell ref="F6:F7"/>
    <mergeCell ref="G6:G7"/>
  </mergeCells>
  <phoneticPr fontId="0" type="noConversion"/>
  <pageMargins left="0.75" right="0.75" top="1" bottom="1" header="0.5" footer="0.5"/>
  <pageSetup paperSize="9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57"/>
  <sheetViews>
    <sheetView showGridLines="0" workbookViewId="0">
      <selection activeCell="B60" sqref="B60"/>
    </sheetView>
  </sheetViews>
  <sheetFormatPr defaultRowHeight="12.75"/>
  <cols>
    <col min="1" max="1" width="3.28515625" bestFit="1" customWidth="1"/>
    <col min="2" max="2" width="60.5703125" bestFit="1" customWidth="1"/>
    <col min="3" max="4" width="10.5703125" customWidth="1"/>
    <col min="5" max="5" width="1.85546875" customWidth="1"/>
    <col min="6" max="6" width="12.85546875" customWidth="1"/>
  </cols>
  <sheetData>
    <row r="1" spans="1:6" ht="24.75" customHeight="1">
      <c r="B1" s="68" t="str">
        <f>+FORMSRK!A1</f>
        <v>ÜLKER BİSKÜVİ SANAYİ A.Ş.</v>
      </c>
    </row>
    <row r="3" spans="1:6" ht="19.5">
      <c r="B3" s="69" t="s">
        <v>679</v>
      </c>
    </row>
    <row r="4" spans="1:6" ht="15.75">
      <c r="B4" s="72" t="s">
        <v>734</v>
      </c>
    </row>
    <row r="6" spans="1:6" ht="24">
      <c r="A6" s="147"/>
      <c r="B6" s="148"/>
      <c r="C6" s="149" t="s">
        <v>793</v>
      </c>
      <c r="D6" s="124"/>
      <c r="E6" s="151"/>
      <c r="F6" s="142" t="s">
        <v>747</v>
      </c>
    </row>
    <row r="7" spans="1:6">
      <c r="A7" s="147"/>
      <c r="B7" s="148"/>
      <c r="C7" s="149"/>
      <c r="D7" s="124" t="s">
        <v>794</v>
      </c>
      <c r="E7" s="151"/>
      <c r="F7" s="124" t="s">
        <v>795</v>
      </c>
    </row>
    <row r="8" spans="1:6">
      <c r="A8" s="147"/>
      <c r="B8" s="148"/>
      <c r="C8" s="149"/>
      <c r="D8" s="155">
        <v>39629</v>
      </c>
      <c r="E8" s="151"/>
      <c r="F8" s="155">
        <v>39629</v>
      </c>
    </row>
    <row r="9" spans="1:6" ht="13.5" thickBot="1">
      <c r="A9" s="147"/>
      <c r="B9" s="148"/>
      <c r="C9" s="150"/>
      <c r="D9" s="126">
        <v>2008</v>
      </c>
      <c r="E9" s="152"/>
      <c r="F9" s="126">
        <v>2007</v>
      </c>
    </row>
    <row r="10" spans="1:6">
      <c r="A10" s="153" t="s">
        <v>796</v>
      </c>
      <c r="B10" s="153"/>
      <c r="C10" s="128"/>
      <c r="D10" s="129"/>
      <c r="E10" s="130"/>
      <c r="F10" s="130"/>
    </row>
    <row r="11" spans="1:6">
      <c r="A11" s="148" t="s">
        <v>797</v>
      </c>
      <c r="B11" s="148"/>
      <c r="C11" s="128"/>
      <c r="D11" s="131">
        <v>59390172</v>
      </c>
      <c r="E11" s="130"/>
      <c r="F11" s="132">
        <v>81030330</v>
      </c>
    </row>
    <row r="12" spans="1:6" ht="24" customHeight="1">
      <c r="A12" s="154" t="s">
        <v>798</v>
      </c>
      <c r="B12" s="154"/>
      <c r="C12" s="133"/>
      <c r="D12" s="124"/>
      <c r="E12" s="130"/>
      <c r="F12" s="134"/>
    </row>
    <row r="13" spans="1:6">
      <c r="A13" s="129" t="s">
        <v>799</v>
      </c>
      <c r="B13" s="135" t="s">
        <v>800</v>
      </c>
      <c r="C13" s="136">
        <v>18</v>
      </c>
      <c r="D13" s="132">
        <v>12673259</v>
      </c>
      <c r="E13" s="134"/>
      <c r="F13" s="131">
        <v>12272230</v>
      </c>
    </row>
    <row r="14" spans="1:6">
      <c r="A14" s="129" t="s">
        <v>799</v>
      </c>
      <c r="B14" s="135" t="s">
        <v>801</v>
      </c>
      <c r="C14" s="136">
        <v>19</v>
      </c>
      <c r="D14" s="132">
        <v>218453</v>
      </c>
      <c r="E14" s="134"/>
      <c r="F14" s="131">
        <v>898283</v>
      </c>
    </row>
    <row r="15" spans="1:6">
      <c r="A15" s="129" t="s">
        <v>779</v>
      </c>
      <c r="B15" s="135" t="s">
        <v>802</v>
      </c>
      <c r="C15" s="136"/>
      <c r="D15" s="132">
        <v>3004014</v>
      </c>
      <c r="E15" s="134"/>
      <c r="F15" s="156">
        <v>-143939</v>
      </c>
    </row>
    <row r="16" spans="1:6">
      <c r="A16" s="129" t="s">
        <v>799</v>
      </c>
      <c r="B16" s="135" t="s">
        <v>803</v>
      </c>
      <c r="C16" s="136">
        <v>24</v>
      </c>
      <c r="D16" s="132">
        <v>1023921</v>
      </c>
      <c r="E16" s="134"/>
      <c r="F16" s="156">
        <v>-471499</v>
      </c>
    </row>
    <row r="17" spans="1:6">
      <c r="A17" s="129" t="s">
        <v>799</v>
      </c>
      <c r="B17" s="135" t="s">
        <v>804</v>
      </c>
      <c r="C17" s="136"/>
      <c r="D17" s="132">
        <v>5476616</v>
      </c>
      <c r="E17" s="134"/>
      <c r="F17" s="131">
        <v>2063909</v>
      </c>
    </row>
    <row r="18" spans="1:6">
      <c r="A18" s="129" t="s">
        <v>805</v>
      </c>
      <c r="B18" s="135" t="s">
        <v>806</v>
      </c>
      <c r="C18" s="136"/>
      <c r="D18" s="156">
        <v>-6131882</v>
      </c>
      <c r="E18" s="134"/>
      <c r="F18" s="156">
        <v>-1979271</v>
      </c>
    </row>
    <row r="19" spans="1:6">
      <c r="A19" s="129" t="s">
        <v>779</v>
      </c>
      <c r="B19" s="135" t="s">
        <v>807</v>
      </c>
      <c r="C19" s="136"/>
      <c r="D19" s="156">
        <v>-10563914</v>
      </c>
      <c r="E19" s="134"/>
      <c r="F19" s="131">
        <v>1650535</v>
      </c>
    </row>
    <row r="20" spans="1:6">
      <c r="A20" s="129" t="s">
        <v>779</v>
      </c>
      <c r="B20" s="135" t="s">
        <v>808</v>
      </c>
      <c r="C20" s="136"/>
      <c r="D20" s="132">
        <v>59389</v>
      </c>
      <c r="E20" s="134"/>
      <c r="F20" s="131">
        <v>50392</v>
      </c>
    </row>
    <row r="21" spans="1:6">
      <c r="A21" s="137" t="s">
        <v>779</v>
      </c>
      <c r="B21" s="135" t="s">
        <v>809</v>
      </c>
      <c r="C21" s="128">
        <v>16</v>
      </c>
      <c r="D21" s="132">
        <v>2563656</v>
      </c>
      <c r="E21" s="134"/>
      <c r="F21" s="156">
        <v>-2785331</v>
      </c>
    </row>
    <row r="22" spans="1:6" ht="13.5" thickBot="1">
      <c r="A22" s="129" t="s">
        <v>805</v>
      </c>
      <c r="B22" s="135" t="s">
        <v>810</v>
      </c>
      <c r="C22" s="128"/>
      <c r="D22" s="138">
        <v>14177011</v>
      </c>
      <c r="E22" s="134"/>
      <c r="F22" s="139">
        <v>20127987</v>
      </c>
    </row>
    <row r="23" spans="1:6">
      <c r="A23" s="153" t="s">
        <v>811</v>
      </c>
      <c r="B23" s="153"/>
      <c r="C23" s="128"/>
      <c r="D23" s="140">
        <v>81890695</v>
      </c>
      <c r="E23" s="124"/>
      <c r="F23" s="141">
        <v>112713626</v>
      </c>
    </row>
    <row r="24" spans="1:6">
      <c r="A24" s="129" t="s">
        <v>779</v>
      </c>
      <c r="B24" s="135" t="s">
        <v>812</v>
      </c>
      <c r="C24" s="128"/>
      <c r="D24" s="156">
        <v>-22409533</v>
      </c>
      <c r="E24" s="134"/>
      <c r="F24" s="156">
        <v>-29370614</v>
      </c>
    </row>
    <row r="25" spans="1:6">
      <c r="A25" s="129" t="s">
        <v>779</v>
      </c>
      <c r="B25" s="135" t="s">
        <v>813</v>
      </c>
      <c r="C25" s="128"/>
      <c r="D25" s="156">
        <v>-22558330</v>
      </c>
      <c r="E25" s="134"/>
      <c r="F25" s="131">
        <v>21973237</v>
      </c>
    </row>
    <row r="26" spans="1:6">
      <c r="A26" s="129" t="s">
        <v>779</v>
      </c>
      <c r="B26" s="135" t="s">
        <v>814</v>
      </c>
      <c r="C26" s="128">
        <v>13</v>
      </c>
      <c r="D26" s="132">
        <v>36385302</v>
      </c>
      <c r="E26" s="134"/>
      <c r="F26" s="131">
        <v>16470937</v>
      </c>
    </row>
    <row r="27" spans="1:6">
      <c r="A27" s="129" t="s">
        <v>779</v>
      </c>
      <c r="B27" s="135" t="s">
        <v>815</v>
      </c>
      <c r="C27" s="128"/>
      <c r="D27" s="156">
        <v>-11363983</v>
      </c>
      <c r="E27" s="134"/>
      <c r="F27" s="156">
        <v>-3221920</v>
      </c>
    </row>
    <row r="28" spans="1:6">
      <c r="A28" s="129" t="s">
        <v>779</v>
      </c>
      <c r="B28" s="135" t="s">
        <v>816</v>
      </c>
      <c r="C28" s="128"/>
      <c r="D28" s="156">
        <v>-37592658</v>
      </c>
      <c r="E28" s="134"/>
      <c r="F28" s="156">
        <v>-15490739</v>
      </c>
    </row>
    <row r="29" spans="1:6">
      <c r="A29" s="129" t="s">
        <v>779</v>
      </c>
      <c r="B29" s="135" t="s">
        <v>817</v>
      </c>
      <c r="C29" s="128"/>
      <c r="D29" s="156">
        <v>-41128032</v>
      </c>
      <c r="E29" s="134"/>
      <c r="F29" s="131">
        <v>77117344</v>
      </c>
    </row>
    <row r="30" spans="1:6" ht="13.5" thickBot="1">
      <c r="A30" s="129" t="s">
        <v>779</v>
      </c>
      <c r="B30" s="135" t="s">
        <v>818</v>
      </c>
      <c r="C30" s="128"/>
      <c r="D30" s="138">
        <v>4591651</v>
      </c>
      <c r="E30" s="134"/>
      <c r="F30" s="157">
        <v>-4628288</v>
      </c>
    </row>
    <row r="31" spans="1:6">
      <c r="A31" s="148" t="s">
        <v>819</v>
      </c>
      <c r="B31" s="148"/>
      <c r="C31" s="128"/>
      <c r="D31" s="158">
        <v>-12184888</v>
      </c>
      <c r="E31" s="142"/>
      <c r="F31" s="143">
        <v>175563583</v>
      </c>
    </row>
    <row r="32" spans="1:6">
      <c r="A32" s="129" t="s">
        <v>799</v>
      </c>
      <c r="B32" s="135" t="s">
        <v>820</v>
      </c>
      <c r="C32" s="136"/>
      <c r="D32" s="156">
        <v>-7124252</v>
      </c>
      <c r="E32" s="134"/>
      <c r="F32" s="156">
        <v>-19825898</v>
      </c>
    </row>
    <row r="33" spans="1:7">
      <c r="A33" s="129" t="s">
        <v>779</v>
      </c>
      <c r="B33" s="135" t="s">
        <v>821</v>
      </c>
      <c r="C33" s="136">
        <v>24</v>
      </c>
      <c r="D33" s="156">
        <v>-819568</v>
      </c>
      <c r="E33" s="134"/>
      <c r="F33" s="156">
        <v>-1448934</v>
      </c>
    </row>
    <row r="34" spans="1:7" ht="13.5" thickBot="1">
      <c r="A34" s="129" t="s">
        <v>779</v>
      </c>
      <c r="B34" s="135" t="s">
        <v>822</v>
      </c>
      <c r="C34" s="136">
        <v>10</v>
      </c>
      <c r="D34" s="132">
        <v>3022005</v>
      </c>
      <c r="E34" s="134"/>
      <c r="F34" s="131">
        <v>607124</v>
      </c>
    </row>
    <row r="35" spans="1:7" ht="13.5" thickBot="1">
      <c r="A35" s="153" t="s">
        <v>823</v>
      </c>
      <c r="B35" s="153"/>
      <c r="C35" s="128"/>
      <c r="D35" s="159">
        <v>-17106703</v>
      </c>
      <c r="E35" s="142"/>
      <c r="F35" s="145">
        <v>154895875</v>
      </c>
    </row>
    <row r="36" spans="1:7">
      <c r="A36" s="153" t="s">
        <v>824</v>
      </c>
      <c r="B36" s="153"/>
      <c r="C36" s="128"/>
      <c r="D36" s="124"/>
      <c r="E36" s="130"/>
      <c r="F36" s="134"/>
    </row>
    <row r="37" spans="1:7">
      <c r="A37" s="129" t="s">
        <v>799</v>
      </c>
      <c r="B37" s="135" t="s">
        <v>825</v>
      </c>
      <c r="C37" s="136"/>
      <c r="D37" s="156">
        <v>-23961337</v>
      </c>
      <c r="E37" s="134"/>
      <c r="F37" s="156">
        <v>-11255899</v>
      </c>
    </row>
    <row r="38" spans="1:7">
      <c r="A38" s="129" t="s">
        <v>779</v>
      </c>
      <c r="B38" s="146" t="s">
        <v>826</v>
      </c>
      <c r="C38" s="136"/>
      <c r="D38" s="156">
        <v>-2637</v>
      </c>
      <c r="E38" s="134"/>
      <c r="F38" s="156">
        <v>-802264</v>
      </c>
    </row>
    <row r="39" spans="1:7">
      <c r="A39" s="129" t="s">
        <v>779</v>
      </c>
      <c r="B39" s="146" t="s">
        <v>827</v>
      </c>
      <c r="C39" s="136"/>
      <c r="D39" s="132">
        <v>12035246</v>
      </c>
      <c r="E39" s="134"/>
      <c r="F39" s="131">
        <v>3114969</v>
      </c>
    </row>
    <row r="40" spans="1:7" ht="13.5" thickBot="1">
      <c r="A40" s="129" t="s">
        <v>779</v>
      </c>
      <c r="B40" s="135" t="s">
        <v>828</v>
      </c>
      <c r="C40" s="136"/>
      <c r="D40" s="156">
        <v>-207076487</v>
      </c>
      <c r="E40" s="134"/>
      <c r="F40" s="156">
        <v>-24365451</v>
      </c>
    </row>
    <row r="41" spans="1:7" ht="13.5" thickBot="1">
      <c r="A41" s="153" t="s">
        <v>829</v>
      </c>
      <c r="B41" s="153"/>
      <c r="C41" s="128"/>
      <c r="D41" s="159">
        <v>-219005215</v>
      </c>
      <c r="E41" s="142"/>
      <c r="F41" s="159">
        <v>-33278645</v>
      </c>
    </row>
    <row r="42" spans="1:7">
      <c r="A42" s="127" t="s">
        <v>830</v>
      </c>
      <c r="B42" s="127"/>
      <c r="C42" s="127"/>
      <c r="D42" s="128"/>
      <c r="E42" s="124"/>
      <c r="F42" s="134"/>
      <c r="G42" s="130"/>
    </row>
    <row r="43" spans="1:7">
      <c r="A43" s="129" t="s">
        <v>831</v>
      </c>
      <c r="B43" s="135" t="s">
        <v>832</v>
      </c>
      <c r="C43" s="136"/>
      <c r="D43" s="156">
        <v>-64408533</v>
      </c>
      <c r="F43" s="156">
        <v>-73303429</v>
      </c>
    </row>
    <row r="44" spans="1:7">
      <c r="A44" s="129" t="s">
        <v>779</v>
      </c>
      <c r="B44" s="135" t="s">
        <v>833</v>
      </c>
      <c r="C44" s="136"/>
      <c r="D44" s="132">
        <v>416896085</v>
      </c>
      <c r="F44" s="131">
        <v>95336000</v>
      </c>
    </row>
    <row r="45" spans="1:7">
      <c r="A45" s="129" t="s">
        <v>779</v>
      </c>
      <c r="B45" s="135" t="s">
        <v>834</v>
      </c>
      <c r="C45" s="136"/>
      <c r="D45" s="156">
        <v>-31500000</v>
      </c>
      <c r="F45" s="156">
        <v>-31252515</v>
      </c>
    </row>
    <row r="46" spans="1:7">
      <c r="A46" s="129" t="s">
        <v>779</v>
      </c>
      <c r="B46" s="135" t="s">
        <v>835</v>
      </c>
      <c r="C46" s="136"/>
      <c r="D46" s="156">
        <v>-1373206</v>
      </c>
      <c r="F46" s="156">
        <v>-10928908</v>
      </c>
    </row>
    <row r="47" spans="1:7">
      <c r="A47" s="129" t="s">
        <v>779</v>
      </c>
      <c r="B47" s="135" t="s">
        <v>836</v>
      </c>
      <c r="C47" s="136"/>
      <c r="D47" s="132">
        <v>4967390</v>
      </c>
      <c r="F47" s="129" t="s">
        <v>779</v>
      </c>
    </row>
    <row r="48" spans="1:7">
      <c r="A48" s="129" t="s">
        <v>779</v>
      </c>
      <c r="B48" s="135" t="s">
        <v>837</v>
      </c>
      <c r="C48" s="136"/>
      <c r="D48" s="156">
        <v>-96497212</v>
      </c>
      <c r="F48" s="156">
        <v>-8541146</v>
      </c>
    </row>
    <row r="49" spans="1:6" ht="13.5" thickBot="1">
      <c r="A49" s="129" t="s">
        <v>838</v>
      </c>
      <c r="B49" s="135" t="s">
        <v>839</v>
      </c>
      <c r="C49" s="136"/>
      <c r="D49" s="132">
        <v>98902</v>
      </c>
      <c r="F49" s="131">
        <v>58777</v>
      </c>
    </row>
    <row r="50" spans="1:6" ht="13.5" thickBot="1">
      <c r="A50" s="127" t="s">
        <v>840</v>
      </c>
      <c r="B50" s="127"/>
      <c r="C50" s="128"/>
      <c r="D50" s="144">
        <v>228183426</v>
      </c>
      <c r="F50" s="159">
        <v>-28631221</v>
      </c>
    </row>
    <row r="51" spans="1:6">
      <c r="A51" s="127"/>
      <c r="B51" s="127"/>
      <c r="C51" s="128"/>
      <c r="D51" s="125"/>
      <c r="F51" s="142"/>
    </row>
    <row r="52" spans="1:6">
      <c r="A52" s="127" t="s">
        <v>841</v>
      </c>
      <c r="B52" s="127"/>
      <c r="C52" s="128"/>
      <c r="D52" s="158">
        <v>-7928492</v>
      </c>
      <c r="F52" s="141">
        <v>92986009</v>
      </c>
    </row>
    <row r="53" spans="1:6">
      <c r="A53" s="123"/>
      <c r="B53" s="123"/>
      <c r="C53" s="128"/>
      <c r="D53" s="124"/>
      <c r="F53" s="130"/>
    </row>
    <row r="54" spans="1:6">
      <c r="A54" s="127" t="s">
        <v>842</v>
      </c>
      <c r="B54" s="127"/>
      <c r="C54" s="128">
        <v>6</v>
      </c>
      <c r="D54" s="140">
        <v>34947778</v>
      </c>
      <c r="F54" s="141">
        <v>27845601</v>
      </c>
    </row>
    <row r="55" spans="1:6" ht="13.5" thickBot="1">
      <c r="A55" s="123"/>
      <c r="B55" s="123"/>
      <c r="C55" s="128"/>
      <c r="D55" s="126"/>
      <c r="F55" s="160"/>
    </row>
    <row r="56" spans="1:6" ht="13.5" thickBot="1">
      <c r="A56" s="127" t="s">
        <v>843</v>
      </c>
      <c r="B56" s="127"/>
      <c r="C56" s="128">
        <v>6</v>
      </c>
      <c r="D56" s="161">
        <v>27019286</v>
      </c>
      <c r="F56" s="161">
        <v>120831610</v>
      </c>
    </row>
    <row r="57" spans="1:6" ht="13.5" thickTop="1"/>
  </sheetData>
  <mergeCells count="12">
    <mergeCell ref="A12:B12"/>
    <mergeCell ref="A23:B23"/>
    <mergeCell ref="A31:B31"/>
    <mergeCell ref="A35:B35"/>
    <mergeCell ref="A36:B36"/>
    <mergeCell ref="A41:B41"/>
    <mergeCell ref="A6:A9"/>
    <mergeCell ref="B6:B9"/>
    <mergeCell ref="C6:C9"/>
    <mergeCell ref="E6:E9"/>
    <mergeCell ref="A10:B10"/>
    <mergeCell ref="A11:B11"/>
  </mergeCells>
  <phoneticPr fontId="0" type="noConversion"/>
  <pageMargins left="0.75" right="0.75" top="1" bottom="1" header="0.5" footer="0.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FORMSRK</vt:lpstr>
      <vt:lpstr>Özsermaye Değişim Tablosu</vt:lpstr>
      <vt:lpstr>Nakit Akım Tablosu </vt:lpstr>
      <vt:lpstr>FORMSRK!Yazdırma_Alanı</vt:lpstr>
    </vt:vector>
  </TitlesOfParts>
  <Company>IMKB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GUZINF</dc:creator>
  <cp:lastModifiedBy>ERDAL ATAK</cp:lastModifiedBy>
  <cp:lastPrinted>2008-07-08T07:47:26Z</cp:lastPrinted>
  <dcterms:created xsi:type="dcterms:W3CDTF">2000-06-20T07:59:40Z</dcterms:created>
  <dcterms:modified xsi:type="dcterms:W3CDTF">2008-08-29T12:15:45Z</dcterms:modified>
</cp:coreProperties>
</file>